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2. Statement of Financial Position\"/>
    </mc:Choice>
  </mc:AlternateContent>
  <xr:revisionPtr revIDLastSave="0" documentId="8_{5EB80903-91D1-4B99-97AA-9E726E08933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'DC37'!$A$1:$AA$54</definedName>
    <definedName name="_xlnm.Print_Area" localSheetId="11">'DC38'!$A$1:$AA$54</definedName>
    <definedName name="_xlnm.Print_Area" localSheetId="17">'DC39'!$A$1:$AA$54</definedName>
    <definedName name="_xlnm.Print_Area" localSheetId="21">'DC40'!$A$1:$AA$54</definedName>
    <definedName name="_xlnm.Print_Area" localSheetId="0">'NW371'!$A$1:$AA$54</definedName>
    <definedName name="_xlnm.Print_Area" localSheetId="1">'NW372'!$A$1:$AA$54</definedName>
    <definedName name="_xlnm.Print_Area" localSheetId="2">'NW373'!$A$1:$AA$54</definedName>
    <definedName name="_xlnm.Print_Area" localSheetId="3">'NW374'!$A$1:$AA$54</definedName>
    <definedName name="_xlnm.Print_Area" localSheetId="4">'NW375'!$A$1:$AA$54</definedName>
    <definedName name="_xlnm.Print_Area" localSheetId="6">'NW381'!$A$1:$AA$54</definedName>
    <definedName name="_xlnm.Print_Area" localSheetId="7">'NW382'!$A$1:$AA$54</definedName>
    <definedName name="_xlnm.Print_Area" localSheetId="8">'NW383'!$A$1:$AA$54</definedName>
    <definedName name="_xlnm.Print_Area" localSheetId="9">'NW384'!$A$1:$AA$54</definedName>
    <definedName name="_xlnm.Print_Area" localSheetId="10">'NW385'!$A$1:$AA$54</definedName>
    <definedName name="_xlnm.Print_Area" localSheetId="12">'NW392'!$A$1:$AA$54</definedName>
    <definedName name="_xlnm.Print_Area" localSheetId="13">'NW393'!$A$1:$AA$54</definedName>
    <definedName name="_xlnm.Print_Area" localSheetId="14">'NW394'!$A$1:$AA$54</definedName>
    <definedName name="_xlnm.Print_Area" localSheetId="15">'NW396'!$A$1:$AA$54</definedName>
    <definedName name="_xlnm.Print_Area" localSheetId="16">'NW397'!$A$1:$AA$54</definedName>
    <definedName name="_xlnm.Print_Area" localSheetId="18">'NW403'!$A$1:$AA$54</definedName>
    <definedName name="_xlnm.Print_Area" localSheetId="19">'NW404'!$A$1:$AA$54</definedName>
    <definedName name="_xlnm.Print_Area" localSheetId="20">'NW405'!$A$1:$AA$54</definedName>
    <definedName name="_xlnm.Print_Area" localSheetId="22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H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V37" i="2"/>
  <c r="V44" i="2" s="1"/>
  <c r="U37" i="2"/>
  <c r="T37" i="2"/>
  <c r="T44" i="2" s="1"/>
  <c r="S37" i="2"/>
  <c r="S44" i="2" s="1"/>
  <c r="R37" i="2"/>
  <c r="Q37" i="2"/>
  <c r="Q44" i="2" s="1"/>
  <c r="P37" i="2"/>
  <c r="P44" i="2" s="1"/>
  <c r="O37" i="2"/>
  <c r="N37" i="2"/>
  <c r="N44" i="2" s="1"/>
  <c r="M37" i="2"/>
  <c r="L37" i="2"/>
  <c r="L44" i="2" s="1"/>
  <c r="K37" i="2"/>
  <c r="K44" i="2" s="1"/>
  <c r="J37" i="2"/>
  <c r="I37" i="2"/>
  <c r="I44" i="2" s="1"/>
  <c r="H37" i="2"/>
  <c r="G37" i="2"/>
  <c r="F37" i="2"/>
  <c r="F44" i="2" s="1"/>
  <c r="E37" i="2"/>
  <c r="D37" i="2"/>
  <c r="D44" i="2" s="1"/>
  <c r="C37" i="2"/>
  <c r="C44" i="2" s="1"/>
  <c r="V26" i="2"/>
  <c r="S26" i="2"/>
  <c r="S45" i="2" s="1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V13" i="2"/>
  <c r="U13" i="2"/>
  <c r="U26" i="2" s="1"/>
  <c r="T13" i="2"/>
  <c r="T26" i="2" s="1"/>
  <c r="S13" i="2"/>
  <c r="R13" i="2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K45" i="2" s="1"/>
  <c r="J13" i="2"/>
  <c r="I13" i="2"/>
  <c r="I26" i="2" s="1"/>
  <c r="H13" i="2"/>
  <c r="H26" i="2" s="1"/>
  <c r="G13" i="2"/>
  <c r="G26" i="2" s="1"/>
  <c r="F13" i="2"/>
  <c r="F26" i="2" s="1"/>
  <c r="F45" i="2" s="1"/>
  <c r="E13" i="2"/>
  <c r="E26" i="2" s="1"/>
  <c r="D13" i="2"/>
  <c r="D26" i="2" s="1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4" i="3"/>
  <c r="X44" i="3"/>
  <c r="S44" i="3"/>
  <c r="P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K44" i="3" s="1"/>
  <c r="J43" i="3"/>
  <c r="I43" i="3"/>
  <c r="H43" i="3"/>
  <c r="H44" i="3" s="1"/>
  <c r="G43" i="3"/>
  <c r="F43" i="3"/>
  <c r="E43" i="3"/>
  <c r="D43" i="3"/>
  <c r="C43" i="3"/>
  <c r="C44" i="3" s="1"/>
  <c r="AA37" i="3"/>
  <c r="Y37" i="3"/>
  <c r="X37" i="3"/>
  <c r="W37" i="3"/>
  <c r="V37" i="3"/>
  <c r="V44" i="3" s="1"/>
  <c r="U37" i="3"/>
  <c r="T37" i="3"/>
  <c r="T44" i="3" s="1"/>
  <c r="S37" i="3"/>
  <c r="R37" i="3"/>
  <c r="R44" i="3" s="1"/>
  <c r="Q37" i="3"/>
  <c r="Q44" i="3" s="1"/>
  <c r="P37" i="3"/>
  <c r="O37" i="3"/>
  <c r="N37" i="3"/>
  <c r="N44" i="3" s="1"/>
  <c r="M37" i="3"/>
  <c r="L37" i="3"/>
  <c r="L44" i="3" s="1"/>
  <c r="K37" i="3"/>
  <c r="J37" i="3"/>
  <c r="J44" i="3" s="1"/>
  <c r="I37" i="3"/>
  <c r="I44" i="3" s="1"/>
  <c r="H37" i="3"/>
  <c r="G37" i="3"/>
  <c r="F37" i="3"/>
  <c r="F44" i="3" s="1"/>
  <c r="E37" i="3"/>
  <c r="D37" i="3"/>
  <c r="D44" i="3" s="1"/>
  <c r="C37" i="3"/>
  <c r="AA26" i="3"/>
  <c r="AA45" i="3" s="1"/>
  <c r="V26" i="3"/>
  <c r="S26" i="3"/>
  <c r="N26" i="3"/>
  <c r="K26" i="3"/>
  <c r="K45" i="3" s="1"/>
  <c r="F26" i="3"/>
  <c r="C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U13" i="3"/>
  <c r="U26" i="3" s="1"/>
  <c r="T13" i="3"/>
  <c r="T26" i="3" s="1"/>
  <c r="S13" i="3"/>
  <c r="R13" i="3"/>
  <c r="Q13" i="3"/>
  <c r="Q26" i="3" s="1"/>
  <c r="Q45" i="3" s="1"/>
  <c r="P13" i="3"/>
  <c r="P26" i="3" s="1"/>
  <c r="O13" i="3"/>
  <c r="O26" i="3" s="1"/>
  <c r="N13" i="3"/>
  <c r="M13" i="3"/>
  <c r="M26" i="3" s="1"/>
  <c r="L13" i="3"/>
  <c r="L26" i="3" s="1"/>
  <c r="K13" i="3"/>
  <c r="J13" i="3"/>
  <c r="I13" i="3"/>
  <c r="I26" i="3" s="1"/>
  <c r="H13" i="3"/>
  <c r="H26" i="3" s="1"/>
  <c r="H45" i="3" s="1"/>
  <c r="G13" i="3"/>
  <c r="G26" i="3" s="1"/>
  <c r="F13" i="3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S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O44" i="4" s="1"/>
  <c r="N43" i="4"/>
  <c r="N44" i="4" s="1"/>
  <c r="M43" i="4"/>
  <c r="L43" i="4"/>
  <c r="K43" i="4"/>
  <c r="J43" i="4"/>
  <c r="I43" i="4"/>
  <c r="H43" i="4"/>
  <c r="G43" i="4"/>
  <c r="G44" i="4" s="1"/>
  <c r="F43" i="4"/>
  <c r="F44" i="4" s="1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U37" i="4"/>
  <c r="U44" i="4" s="1"/>
  <c r="T37" i="4"/>
  <c r="T44" i="4" s="1"/>
  <c r="S37" i="4"/>
  <c r="R37" i="4"/>
  <c r="R44" i="4" s="1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AA26" i="4"/>
  <c r="AA45" i="4" s="1"/>
  <c r="Y26" i="4"/>
  <c r="Y45" i="4" s="1"/>
  <c r="V26" i="4"/>
  <c r="V45" i="4" s="1"/>
  <c r="I26" i="4"/>
  <c r="F26" i="4"/>
  <c r="F45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W26" i="4" s="1"/>
  <c r="V13" i="4"/>
  <c r="U13" i="4"/>
  <c r="U26" i="4" s="1"/>
  <c r="T13" i="4"/>
  <c r="T26" i="4" s="1"/>
  <c r="S13" i="4"/>
  <c r="S26" i="4" s="1"/>
  <c r="R13" i="4"/>
  <c r="Q13" i="4"/>
  <c r="Q26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K45" i="4" s="1"/>
  <c r="J13" i="4"/>
  <c r="I13" i="4"/>
  <c r="H13" i="4"/>
  <c r="H26" i="4" s="1"/>
  <c r="G13" i="4"/>
  <c r="G26" i="4" s="1"/>
  <c r="F13" i="4"/>
  <c r="E13" i="4"/>
  <c r="E26" i="4" s="1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4" i="5"/>
  <c r="S44" i="5"/>
  <c r="K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H44" i="5" s="1"/>
  <c r="G43" i="5"/>
  <c r="F43" i="5"/>
  <c r="E43" i="5"/>
  <c r="D43" i="5"/>
  <c r="C43" i="5"/>
  <c r="AA37" i="5"/>
  <c r="Z37" i="5"/>
  <c r="Y37" i="5"/>
  <c r="X37" i="5"/>
  <c r="W37" i="5"/>
  <c r="V37" i="5"/>
  <c r="V44" i="5" s="1"/>
  <c r="U37" i="5"/>
  <c r="U44" i="5" s="1"/>
  <c r="T37" i="5"/>
  <c r="S37" i="5"/>
  <c r="R37" i="5"/>
  <c r="R44" i="5" s="1"/>
  <c r="Q37" i="5"/>
  <c r="P37" i="5"/>
  <c r="O37" i="5"/>
  <c r="N37" i="5"/>
  <c r="N44" i="5" s="1"/>
  <c r="M37" i="5"/>
  <c r="M44" i="5" s="1"/>
  <c r="L37" i="5"/>
  <c r="K37" i="5"/>
  <c r="J37" i="5"/>
  <c r="J44" i="5" s="1"/>
  <c r="I37" i="5"/>
  <c r="H37" i="5"/>
  <c r="G37" i="5"/>
  <c r="F37" i="5"/>
  <c r="E37" i="5"/>
  <c r="E44" i="5" s="1"/>
  <c r="D37" i="5"/>
  <c r="C37" i="5"/>
  <c r="C44" i="5" s="1"/>
  <c r="AA26" i="5"/>
  <c r="AA45" i="5" s="1"/>
  <c r="Y26" i="5"/>
  <c r="V26" i="5"/>
  <c r="V45" i="5" s="1"/>
  <c r="N26" i="5"/>
  <c r="F26" i="5"/>
  <c r="F45" i="5" s="1"/>
  <c r="AA25" i="5"/>
  <c r="Z25" i="5"/>
  <c r="Y25" i="5"/>
  <c r="X25" i="5"/>
  <c r="W25" i="5"/>
  <c r="V25" i="5"/>
  <c r="U25" i="5"/>
  <c r="T25" i="5"/>
  <c r="S25" i="5"/>
  <c r="R25" i="5"/>
  <c r="R26" i="5" s="1"/>
  <c r="Q25" i="5"/>
  <c r="P25" i="5"/>
  <c r="O25" i="5"/>
  <c r="N25" i="5"/>
  <c r="M25" i="5"/>
  <c r="L25" i="5"/>
  <c r="K25" i="5"/>
  <c r="J25" i="5"/>
  <c r="J26" i="5" s="1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U13" i="5"/>
  <c r="U26" i="5" s="1"/>
  <c r="U45" i="5" s="1"/>
  <c r="T13" i="5"/>
  <c r="S13" i="5"/>
  <c r="S26" i="5" s="1"/>
  <c r="S45" i="5" s="1"/>
  <c r="R13" i="5"/>
  <c r="Q13" i="5"/>
  <c r="Q26" i="5" s="1"/>
  <c r="P13" i="5"/>
  <c r="P26" i="5" s="1"/>
  <c r="O13" i="5"/>
  <c r="O26" i="5" s="1"/>
  <c r="N13" i="5"/>
  <c r="M13" i="5"/>
  <c r="M26" i="5" s="1"/>
  <c r="M45" i="5" s="1"/>
  <c r="L13" i="5"/>
  <c r="L26" i="5" s="1"/>
  <c r="K13" i="5"/>
  <c r="K26" i="5" s="1"/>
  <c r="K45" i="5" s="1"/>
  <c r="J13" i="5"/>
  <c r="I13" i="5"/>
  <c r="I26" i="5" s="1"/>
  <c r="H13" i="5"/>
  <c r="H26" i="5" s="1"/>
  <c r="G13" i="5"/>
  <c r="G26" i="5" s="1"/>
  <c r="F13" i="5"/>
  <c r="E13" i="5"/>
  <c r="E26" i="5" s="1"/>
  <c r="E45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4" i="6"/>
  <c r="K44" i="6"/>
  <c r="H44" i="6"/>
  <c r="G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X44" i="6" s="1"/>
  <c r="Z44" i="6" s="1"/>
  <c r="W37" i="6"/>
  <c r="W44" i="6" s="1"/>
  <c r="V37" i="6"/>
  <c r="V44" i="6" s="1"/>
  <c r="U37" i="6"/>
  <c r="T37" i="6"/>
  <c r="T44" i="6" s="1"/>
  <c r="S37" i="6"/>
  <c r="S44" i="6" s="1"/>
  <c r="R37" i="6"/>
  <c r="R44" i="6" s="1"/>
  <c r="Q37" i="6"/>
  <c r="P37" i="6"/>
  <c r="P44" i="6" s="1"/>
  <c r="O37" i="6"/>
  <c r="O44" i="6" s="1"/>
  <c r="N37" i="6"/>
  <c r="N44" i="6" s="1"/>
  <c r="M37" i="6"/>
  <c r="L37" i="6"/>
  <c r="L44" i="6" s="1"/>
  <c r="K37" i="6"/>
  <c r="J37" i="6"/>
  <c r="J44" i="6" s="1"/>
  <c r="I37" i="6"/>
  <c r="H37" i="6"/>
  <c r="G37" i="6"/>
  <c r="F37" i="6"/>
  <c r="F44" i="6" s="1"/>
  <c r="E37" i="6"/>
  <c r="D37" i="6"/>
  <c r="D44" i="6" s="1"/>
  <c r="C37" i="6"/>
  <c r="C44" i="6" s="1"/>
  <c r="Y26" i="6"/>
  <c r="S26" i="6"/>
  <c r="S45" i="6" s="1"/>
  <c r="R26" i="6"/>
  <c r="K26" i="6"/>
  <c r="J26" i="6"/>
  <c r="I26" i="6"/>
  <c r="AA25" i="6"/>
  <c r="AA26" i="6" s="1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W26" i="6" s="1"/>
  <c r="V13" i="6"/>
  <c r="V26" i="6" s="1"/>
  <c r="U13" i="6"/>
  <c r="U26" i="6" s="1"/>
  <c r="T13" i="6"/>
  <c r="T26" i="6" s="1"/>
  <c r="S13" i="6"/>
  <c r="R13" i="6"/>
  <c r="Q13" i="6"/>
  <c r="Q26" i="6" s="1"/>
  <c r="P13" i="6"/>
  <c r="P26" i="6" s="1"/>
  <c r="O13" i="6"/>
  <c r="O26" i="6" s="1"/>
  <c r="N13" i="6"/>
  <c r="N26" i="6" s="1"/>
  <c r="M13" i="6"/>
  <c r="M26" i="6" s="1"/>
  <c r="L13" i="6"/>
  <c r="L26" i="6" s="1"/>
  <c r="K13" i="6"/>
  <c r="J13" i="6"/>
  <c r="I13" i="6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S44" i="7"/>
  <c r="N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U37" i="7"/>
  <c r="U44" i="7" s="1"/>
  <c r="T37" i="7"/>
  <c r="T44" i="7" s="1"/>
  <c r="S37" i="7"/>
  <c r="R37" i="7"/>
  <c r="R44" i="7" s="1"/>
  <c r="Q37" i="7"/>
  <c r="Q44" i="7" s="1"/>
  <c r="P37" i="7"/>
  <c r="O37" i="7"/>
  <c r="O44" i="7" s="1"/>
  <c r="N37" i="7"/>
  <c r="M37" i="7"/>
  <c r="M44" i="7" s="1"/>
  <c r="L37" i="7"/>
  <c r="L44" i="7" s="1"/>
  <c r="K37" i="7"/>
  <c r="K44" i="7" s="1"/>
  <c r="J37" i="7"/>
  <c r="J44" i="7" s="1"/>
  <c r="I37" i="7"/>
  <c r="H37" i="7"/>
  <c r="G37" i="7"/>
  <c r="G44" i="7" s="1"/>
  <c r="F37" i="7"/>
  <c r="E37" i="7"/>
  <c r="E44" i="7" s="1"/>
  <c r="D37" i="7"/>
  <c r="D44" i="7" s="1"/>
  <c r="C37" i="7"/>
  <c r="C44" i="7" s="1"/>
  <c r="Y26" i="7"/>
  <c r="V26" i="7"/>
  <c r="R26" i="7"/>
  <c r="R45" i="7" s="1"/>
  <c r="Q26" i="7"/>
  <c r="Q45" i="7" s="1"/>
  <c r="F26" i="7"/>
  <c r="F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W26" i="7" s="1"/>
  <c r="V13" i="7"/>
  <c r="U13" i="7"/>
  <c r="U26" i="7" s="1"/>
  <c r="U45" i="7" s="1"/>
  <c r="T13" i="7"/>
  <c r="T26" i="7" s="1"/>
  <c r="T45" i="7" s="1"/>
  <c r="S13" i="7"/>
  <c r="R13" i="7"/>
  <c r="Q13" i="7"/>
  <c r="P13" i="7"/>
  <c r="P26" i="7" s="1"/>
  <c r="O13" i="7"/>
  <c r="O26" i="7" s="1"/>
  <c r="N13" i="7"/>
  <c r="N26" i="7" s="1"/>
  <c r="N45" i="7" s="1"/>
  <c r="M13" i="7"/>
  <c r="M26" i="7" s="1"/>
  <c r="M45" i="7" s="1"/>
  <c r="L13" i="7"/>
  <c r="L26" i="7" s="1"/>
  <c r="L45" i="7" s="1"/>
  <c r="K13" i="7"/>
  <c r="J13" i="7"/>
  <c r="J26" i="7" s="1"/>
  <c r="I13" i="7"/>
  <c r="I26" i="7" s="1"/>
  <c r="H13" i="7"/>
  <c r="H26" i="7" s="1"/>
  <c r="G13" i="7"/>
  <c r="G26" i="7" s="1"/>
  <c r="F13" i="7"/>
  <c r="E13" i="7"/>
  <c r="E26" i="7" s="1"/>
  <c r="E45" i="7" s="1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F44" i="8" s="1"/>
  <c r="E37" i="8"/>
  <c r="E44" i="8" s="1"/>
  <c r="D37" i="8"/>
  <c r="D44" i="8" s="1"/>
  <c r="C37" i="8"/>
  <c r="C44" i="8" s="1"/>
  <c r="V26" i="8"/>
  <c r="R26" i="8"/>
  <c r="R45" i="8" s="1"/>
  <c r="J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V13" i="8"/>
  <c r="U13" i="8"/>
  <c r="U26" i="8" s="1"/>
  <c r="U45" i="8" s="1"/>
  <c r="T13" i="8"/>
  <c r="T26" i="8" s="1"/>
  <c r="T45" i="8" s="1"/>
  <c r="S13" i="8"/>
  <c r="R13" i="8"/>
  <c r="Q13" i="8"/>
  <c r="Q26" i="8" s="1"/>
  <c r="P13" i="8"/>
  <c r="P26" i="8" s="1"/>
  <c r="O13" i="8"/>
  <c r="O26" i="8" s="1"/>
  <c r="O45" i="8" s="1"/>
  <c r="N13" i="8"/>
  <c r="N26" i="8" s="1"/>
  <c r="N45" i="8" s="1"/>
  <c r="M13" i="8"/>
  <c r="M26" i="8" s="1"/>
  <c r="M45" i="8" s="1"/>
  <c r="L13" i="8"/>
  <c r="L26" i="8" s="1"/>
  <c r="L45" i="8" s="1"/>
  <c r="K13" i="8"/>
  <c r="J13" i="8"/>
  <c r="I13" i="8"/>
  <c r="I26" i="8" s="1"/>
  <c r="H13" i="8"/>
  <c r="H26" i="8" s="1"/>
  <c r="G13" i="8"/>
  <c r="G26" i="8" s="1"/>
  <c r="G45" i="8" s="1"/>
  <c r="F13" i="8"/>
  <c r="F26" i="8" s="1"/>
  <c r="E13" i="8"/>
  <c r="E26" i="8" s="1"/>
  <c r="E45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W44" i="9" s="1"/>
  <c r="V37" i="9"/>
  <c r="V44" i="9" s="1"/>
  <c r="U37" i="9"/>
  <c r="U44" i="9" s="1"/>
  <c r="T37" i="9"/>
  <c r="T44" i="9" s="1"/>
  <c r="S37" i="9"/>
  <c r="S44" i="9" s="1"/>
  <c r="R37" i="9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Y26" i="9"/>
  <c r="Q26" i="9"/>
  <c r="I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X26" i="9" s="1"/>
  <c r="W13" i="9"/>
  <c r="W26" i="9" s="1"/>
  <c r="V13" i="9"/>
  <c r="V26" i="9" s="1"/>
  <c r="V45" i="9" s="1"/>
  <c r="U13" i="9"/>
  <c r="U26" i="9" s="1"/>
  <c r="U45" i="9" s="1"/>
  <c r="T13" i="9"/>
  <c r="T26" i="9" s="1"/>
  <c r="T45" i="9" s="1"/>
  <c r="S13" i="9"/>
  <c r="S26" i="9" s="1"/>
  <c r="R13" i="9"/>
  <c r="Q13" i="9"/>
  <c r="P13" i="9"/>
  <c r="P26" i="9" s="1"/>
  <c r="O13" i="9"/>
  <c r="O26" i="9" s="1"/>
  <c r="N13" i="9"/>
  <c r="N26" i="9" s="1"/>
  <c r="N45" i="9" s="1"/>
  <c r="M13" i="9"/>
  <c r="M26" i="9" s="1"/>
  <c r="M45" i="9" s="1"/>
  <c r="L13" i="9"/>
  <c r="L26" i="9" s="1"/>
  <c r="L45" i="9" s="1"/>
  <c r="K13" i="9"/>
  <c r="K26" i="9" s="1"/>
  <c r="J13" i="9"/>
  <c r="I13" i="9"/>
  <c r="H13" i="9"/>
  <c r="H26" i="9" s="1"/>
  <c r="G13" i="9"/>
  <c r="G26" i="9" s="1"/>
  <c r="F13" i="9"/>
  <c r="E13" i="9"/>
  <c r="E26" i="9" s="1"/>
  <c r="E45" i="9" s="1"/>
  <c r="D13" i="9"/>
  <c r="D26" i="9" s="1"/>
  <c r="D45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Q44" i="10"/>
  <c r="N44" i="10"/>
  <c r="I44" i="10"/>
  <c r="F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W37" i="10"/>
  <c r="V37" i="10"/>
  <c r="V44" i="10" s="1"/>
  <c r="U37" i="10"/>
  <c r="U44" i="10" s="1"/>
  <c r="T37" i="10"/>
  <c r="T44" i="10" s="1"/>
  <c r="S37" i="10"/>
  <c r="R37" i="10"/>
  <c r="R44" i="10" s="1"/>
  <c r="Q37" i="10"/>
  <c r="P37" i="10"/>
  <c r="P44" i="10" s="1"/>
  <c r="O37" i="10"/>
  <c r="N37" i="10"/>
  <c r="M37" i="10"/>
  <c r="M44" i="10" s="1"/>
  <c r="L37" i="10"/>
  <c r="L44" i="10" s="1"/>
  <c r="K37" i="10"/>
  <c r="K44" i="10" s="1"/>
  <c r="J37" i="10"/>
  <c r="J44" i="10" s="1"/>
  <c r="I37" i="10"/>
  <c r="H37" i="10"/>
  <c r="H44" i="10" s="1"/>
  <c r="G37" i="10"/>
  <c r="F37" i="10"/>
  <c r="E37" i="10"/>
  <c r="E44" i="10" s="1"/>
  <c r="D37" i="10"/>
  <c r="C37" i="10"/>
  <c r="C44" i="10" s="1"/>
  <c r="Q26" i="10"/>
  <c r="Q45" i="10" s="1"/>
  <c r="L26" i="10"/>
  <c r="I26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V13" i="10"/>
  <c r="V26" i="10" s="1"/>
  <c r="V45" i="10" s="1"/>
  <c r="U13" i="10"/>
  <c r="U26" i="10" s="1"/>
  <c r="T13" i="10"/>
  <c r="T26" i="10" s="1"/>
  <c r="S13" i="10"/>
  <c r="S26" i="10" s="1"/>
  <c r="R13" i="10"/>
  <c r="Q13" i="10"/>
  <c r="P13" i="10"/>
  <c r="P26" i="10" s="1"/>
  <c r="O13" i="10"/>
  <c r="O26" i="10" s="1"/>
  <c r="N13" i="10"/>
  <c r="N26" i="10" s="1"/>
  <c r="N45" i="10" s="1"/>
  <c r="M13" i="10"/>
  <c r="M26" i="10" s="1"/>
  <c r="L13" i="10"/>
  <c r="K13" i="10"/>
  <c r="K26" i="10" s="1"/>
  <c r="J13" i="10"/>
  <c r="I13" i="10"/>
  <c r="H13" i="10"/>
  <c r="H26" i="10" s="1"/>
  <c r="G13" i="10"/>
  <c r="G26" i="10" s="1"/>
  <c r="F13" i="10"/>
  <c r="F26" i="10" s="1"/>
  <c r="F45" i="10" s="1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I44" i="11"/>
  <c r="F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X44" i="11" s="1"/>
  <c r="W37" i="1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H37" i="11"/>
  <c r="H44" i="11" s="1"/>
  <c r="G37" i="11"/>
  <c r="F37" i="11"/>
  <c r="E37" i="11"/>
  <c r="E44" i="11" s="1"/>
  <c r="D37" i="11"/>
  <c r="D44" i="11" s="1"/>
  <c r="C37" i="11"/>
  <c r="C44" i="11" s="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Y45" i="11" s="1"/>
  <c r="X13" i="11"/>
  <c r="X26" i="11" s="1"/>
  <c r="W13" i="11"/>
  <c r="W26" i="11" s="1"/>
  <c r="V13" i="11"/>
  <c r="V26" i="11" s="1"/>
  <c r="U13" i="11"/>
  <c r="U26" i="11" s="1"/>
  <c r="T13" i="11"/>
  <c r="T26" i="11" s="1"/>
  <c r="S13" i="11"/>
  <c r="S26" i="11" s="1"/>
  <c r="R13" i="11"/>
  <c r="Q13" i="11"/>
  <c r="Q26" i="11" s="1"/>
  <c r="Q45" i="11" s="1"/>
  <c r="P13" i="11"/>
  <c r="P26" i="11" s="1"/>
  <c r="P45" i="11" s="1"/>
  <c r="O13" i="11"/>
  <c r="O26" i="11" s="1"/>
  <c r="N13" i="11"/>
  <c r="N26" i="11" s="1"/>
  <c r="M13" i="11"/>
  <c r="M26" i="11" s="1"/>
  <c r="L13" i="11"/>
  <c r="L26" i="11" s="1"/>
  <c r="K13" i="11"/>
  <c r="K26" i="11" s="1"/>
  <c r="J13" i="11"/>
  <c r="I13" i="11"/>
  <c r="I26" i="11" s="1"/>
  <c r="H13" i="11"/>
  <c r="H26" i="11" s="1"/>
  <c r="H45" i="11" s="1"/>
  <c r="G13" i="11"/>
  <c r="G26" i="11" s="1"/>
  <c r="F13" i="11"/>
  <c r="F26" i="11" s="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V44" i="12"/>
  <c r="Q44" i="12"/>
  <c r="F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W37" i="12"/>
  <c r="V37" i="12"/>
  <c r="U37" i="12"/>
  <c r="U44" i="12" s="1"/>
  <c r="T37" i="12"/>
  <c r="T44" i="12" s="1"/>
  <c r="S37" i="12"/>
  <c r="S44" i="12" s="1"/>
  <c r="R37" i="12"/>
  <c r="R44" i="12" s="1"/>
  <c r="Q37" i="12"/>
  <c r="P37" i="12"/>
  <c r="P44" i="12" s="1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E37" i="12"/>
  <c r="E44" i="12" s="1"/>
  <c r="D37" i="12"/>
  <c r="D44" i="12" s="1"/>
  <c r="C37" i="12"/>
  <c r="C44" i="12" s="1"/>
  <c r="T26" i="12"/>
  <c r="Q26" i="12"/>
  <c r="Q45" i="12" s="1"/>
  <c r="L26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Y45" i="12" s="1"/>
  <c r="X13" i="12"/>
  <c r="X26" i="12" s="1"/>
  <c r="W13" i="12"/>
  <c r="W26" i="12" s="1"/>
  <c r="V13" i="12"/>
  <c r="V26" i="12" s="1"/>
  <c r="U13" i="12"/>
  <c r="U26" i="12" s="1"/>
  <c r="T13" i="12"/>
  <c r="S13" i="12"/>
  <c r="S26" i="12" s="1"/>
  <c r="S45" i="12" s="1"/>
  <c r="R13" i="12"/>
  <c r="Q13" i="12"/>
  <c r="P13" i="12"/>
  <c r="P26" i="12" s="1"/>
  <c r="O13" i="12"/>
  <c r="O26" i="12" s="1"/>
  <c r="N13" i="12"/>
  <c r="N26" i="12" s="1"/>
  <c r="M13" i="12"/>
  <c r="M26" i="12" s="1"/>
  <c r="L13" i="12"/>
  <c r="K13" i="12"/>
  <c r="K26" i="12" s="1"/>
  <c r="K45" i="12" s="1"/>
  <c r="J13" i="12"/>
  <c r="I13" i="12"/>
  <c r="I26" i="12" s="1"/>
  <c r="H13" i="12"/>
  <c r="H26" i="12" s="1"/>
  <c r="G13" i="12"/>
  <c r="G26" i="12" s="1"/>
  <c r="F13" i="12"/>
  <c r="F26" i="12" s="1"/>
  <c r="F45" i="12" s="1"/>
  <c r="E13" i="12"/>
  <c r="E26" i="12" s="1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W37" i="13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F37" i="13"/>
  <c r="F44" i="13" s="1"/>
  <c r="E37" i="13"/>
  <c r="E44" i="13" s="1"/>
  <c r="D37" i="13"/>
  <c r="D44" i="13" s="1"/>
  <c r="C37" i="13"/>
  <c r="C44" i="13" s="1"/>
  <c r="D26" i="13"/>
  <c r="D45" i="13" s="1"/>
  <c r="AA25" i="13"/>
  <c r="Y25" i="13"/>
  <c r="Z25" i="13" s="1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Z13" i="13" s="1"/>
  <c r="X13" i="13"/>
  <c r="X26" i="13" s="1"/>
  <c r="W13" i="13"/>
  <c r="W26" i="13" s="1"/>
  <c r="V13" i="13"/>
  <c r="V26" i="13" s="1"/>
  <c r="U13" i="13"/>
  <c r="U26" i="13" s="1"/>
  <c r="U45" i="13" s="1"/>
  <c r="T13" i="13"/>
  <c r="T26" i="13" s="1"/>
  <c r="T45" i="13" s="1"/>
  <c r="S13" i="13"/>
  <c r="S26" i="13" s="1"/>
  <c r="R13" i="13"/>
  <c r="R26" i="13" s="1"/>
  <c r="Q13" i="13"/>
  <c r="Q26" i="13" s="1"/>
  <c r="P13" i="13"/>
  <c r="P26" i="13" s="1"/>
  <c r="O13" i="13"/>
  <c r="O26" i="13" s="1"/>
  <c r="N13" i="13"/>
  <c r="N26" i="13" s="1"/>
  <c r="M13" i="13"/>
  <c r="M26" i="13" s="1"/>
  <c r="M45" i="13" s="1"/>
  <c r="L13" i="13"/>
  <c r="L26" i="13" s="1"/>
  <c r="L45" i="13" s="1"/>
  <c r="K13" i="13"/>
  <c r="K26" i="13" s="1"/>
  <c r="J13" i="13"/>
  <c r="J26" i="13" s="1"/>
  <c r="I13" i="13"/>
  <c r="I26" i="13" s="1"/>
  <c r="H13" i="13"/>
  <c r="H26" i="13" s="1"/>
  <c r="G13" i="13"/>
  <c r="G26" i="13" s="1"/>
  <c r="F13" i="13"/>
  <c r="F26" i="13" s="1"/>
  <c r="F45" i="13" s="1"/>
  <c r="E13" i="13"/>
  <c r="E26" i="13" s="1"/>
  <c r="E45" i="13" s="1"/>
  <c r="D13" i="13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X44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X26" i="14" s="1"/>
  <c r="W13" i="14"/>
  <c r="W26" i="14" s="1"/>
  <c r="V13" i="14"/>
  <c r="V26" i="14" s="1"/>
  <c r="U13" i="14"/>
  <c r="U26" i="14" s="1"/>
  <c r="U45" i="14" s="1"/>
  <c r="T13" i="14"/>
  <c r="T26" i="14" s="1"/>
  <c r="T45" i="14" s="1"/>
  <c r="S13" i="14"/>
  <c r="S26" i="14" s="1"/>
  <c r="S45" i="14" s="1"/>
  <c r="R13" i="14"/>
  <c r="R26" i="14" s="1"/>
  <c r="Q13" i="14"/>
  <c r="Q26" i="14" s="1"/>
  <c r="P13" i="14"/>
  <c r="P26" i="14" s="1"/>
  <c r="O13" i="14"/>
  <c r="O26" i="14" s="1"/>
  <c r="N13" i="14"/>
  <c r="N26" i="14" s="1"/>
  <c r="M13" i="14"/>
  <c r="M26" i="14" s="1"/>
  <c r="M45" i="14" s="1"/>
  <c r="L13" i="14"/>
  <c r="L26" i="14" s="1"/>
  <c r="L45" i="14" s="1"/>
  <c r="K13" i="14"/>
  <c r="K26" i="14" s="1"/>
  <c r="K45" i="14" s="1"/>
  <c r="J13" i="14"/>
  <c r="J26" i="14" s="1"/>
  <c r="I13" i="14"/>
  <c r="I26" i="14" s="1"/>
  <c r="I45" i="14" s="1"/>
  <c r="H13" i="14"/>
  <c r="H26" i="14" s="1"/>
  <c r="G13" i="14"/>
  <c r="G26" i="14" s="1"/>
  <c r="F13" i="14"/>
  <c r="F26" i="14" s="1"/>
  <c r="E13" i="14"/>
  <c r="E26" i="14" s="1"/>
  <c r="E45" i="14" s="1"/>
  <c r="D13" i="14"/>
  <c r="D26" i="14" s="1"/>
  <c r="D45" i="14" s="1"/>
  <c r="C13" i="14"/>
  <c r="C26" i="14" s="1"/>
  <c r="C45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X26" i="15" s="1"/>
  <c r="W13" i="15"/>
  <c r="W26" i="15" s="1"/>
  <c r="W45" i="15" s="1"/>
  <c r="V13" i="15"/>
  <c r="V26" i="15" s="1"/>
  <c r="V45" i="15" s="1"/>
  <c r="U13" i="15"/>
  <c r="U26" i="15" s="1"/>
  <c r="U45" i="15" s="1"/>
  <c r="T13" i="15"/>
  <c r="T26" i="15" s="1"/>
  <c r="T45" i="15" s="1"/>
  <c r="S13" i="15"/>
  <c r="S26" i="15" s="1"/>
  <c r="S45" i="15" s="1"/>
  <c r="R13" i="15"/>
  <c r="R26" i="15" s="1"/>
  <c r="R45" i="15" s="1"/>
  <c r="Q13" i="15"/>
  <c r="Q26" i="15" s="1"/>
  <c r="Q45" i="15" s="1"/>
  <c r="P13" i="15"/>
  <c r="P26" i="15" s="1"/>
  <c r="P45" i="15" s="1"/>
  <c r="O13" i="15"/>
  <c r="O26" i="15" s="1"/>
  <c r="O45" i="15" s="1"/>
  <c r="N13" i="15"/>
  <c r="N26" i="15" s="1"/>
  <c r="N45" i="15" s="1"/>
  <c r="M13" i="15"/>
  <c r="M26" i="15" s="1"/>
  <c r="M45" i="15" s="1"/>
  <c r="L13" i="15"/>
  <c r="L26" i="15" s="1"/>
  <c r="L45" i="15" s="1"/>
  <c r="K13" i="15"/>
  <c r="K26" i="15" s="1"/>
  <c r="K45" i="15" s="1"/>
  <c r="J13" i="15"/>
  <c r="J26" i="15" s="1"/>
  <c r="J45" i="15" s="1"/>
  <c r="I13" i="15"/>
  <c r="I26" i="15" s="1"/>
  <c r="I45" i="15" s="1"/>
  <c r="H13" i="15"/>
  <c r="H26" i="15" s="1"/>
  <c r="H45" i="15" s="1"/>
  <c r="G13" i="15"/>
  <c r="G26" i="15" s="1"/>
  <c r="G45" i="15" s="1"/>
  <c r="F13" i="15"/>
  <c r="F26" i="15" s="1"/>
  <c r="F45" i="15" s="1"/>
  <c r="E13" i="15"/>
  <c r="E26" i="15" s="1"/>
  <c r="E45" i="15" s="1"/>
  <c r="D13" i="15"/>
  <c r="D26" i="15" s="1"/>
  <c r="D45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Z44" i="16" s="1"/>
  <c r="W37" i="16"/>
  <c r="W44" i="16" s="1"/>
  <c r="V37" i="16"/>
  <c r="U37" i="16"/>
  <c r="U44" i="16" s="1"/>
  <c r="T37" i="16"/>
  <c r="T44" i="16" s="1"/>
  <c r="S37" i="16"/>
  <c r="R37" i="16"/>
  <c r="R44" i="16" s="1"/>
  <c r="Q37" i="16"/>
  <c r="Q44" i="16" s="1"/>
  <c r="P37" i="16"/>
  <c r="P44" i="16" s="1"/>
  <c r="O37" i="16"/>
  <c r="N37" i="16"/>
  <c r="M37" i="16"/>
  <c r="M44" i="16" s="1"/>
  <c r="L37" i="16"/>
  <c r="L44" i="16" s="1"/>
  <c r="K37" i="16"/>
  <c r="J37" i="16"/>
  <c r="J44" i="16" s="1"/>
  <c r="I37" i="16"/>
  <c r="I44" i="16" s="1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W13" i="16"/>
  <c r="W26" i="16" s="1"/>
  <c r="V13" i="16"/>
  <c r="U13" i="16"/>
  <c r="U26" i="16" s="1"/>
  <c r="T13" i="16"/>
  <c r="T26" i="16" s="1"/>
  <c r="S13" i="16"/>
  <c r="S26" i="16" s="1"/>
  <c r="R13" i="16"/>
  <c r="R26" i="16" s="1"/>
  <c r="R45" i="16" s="1"/>
  <c r="Q13" i="16"/>
  <c r="P13" i="16"/>
  <c r="O13" i="16"/>
  <c r="O26" i="16" s="1"/>
  <c r="N13" i="16"/>
  <c r="M13" i="16"/>
  <c r="M26" i="16" s="1"/>
  <c r="L13" i="16"/>
  <c r="L26" i="16" s="1"/>
  <c r="K13" i="16"/>
  <c r="K26" i="16" s="1"/>
  <c r="J13" i="16"/>
  <c r="J26" i="16" s="1"/>
  <c r="J45" i="16" s="1"/>
  <c r="I13" i="16"/>
  <c r="H13" i="16"/>
  <c r="H26" i="16" s="1"/>
  <c r="H45" i="16" s="1"/>
  <c r="G13" i="16"/>
  <c r="G26" i="16" s="1"/>
  <c r="F13" i="16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M44" i="17"/>
  <c r="E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D37" i="17"/>
  <c r="D44" i="17" s="1"/>
  <c r="C37" i="17"/>
  <c r="C44" i="17" s="1"/>
  <c r="H26" i="17"/>
  <c r="H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W13" i="17"/>
  <c r="V13" i="17"/>
  <c r="V26" i="17" s="1"/>
  <c r="U13" i="17"/>
  <c r="U26" i="17" s="1"/>
  <c r="T13" i="17"/>
  <c r="S13" i="17"/>
  <c r="R13" i="17"/>
  <c r="R26" i="17" s="1"/>
  <c r="Q13" i="17"/>
  <c r="P13" i="17"/>
  <c r="P26" i="17" s="1"/>
  <c r="O13" i="17"/>
  <c r="N13" i="17"/>
  <c r="N26" i="17" s="1"/>
  <c r="M13" i="17"/>
  <c r="M26" i="17" s="1"/>
  <c r="M45" i="17" s="1"/>
  <c r="L13" i="17"/>
  <c r="K13" i="17"/>
  <c r="J13" i="17"/>
  <c r="J26" i="17" s="1"/>
  <c r="I13" i="17"/>
  <c r="H13" i="17"/>
  <c r="G13" i="17"/>
  <c r="F13" i="17"/>
  <c r="F26" i="17" s="1"/>
  <c r="E13" i="17"/>
  <c r="E26" i="17" s="1"/>
  <c r="D13" i="17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M44" i="18"/>
  <c r="E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D37" i="18"/>
  <c r="D44" i="18" s="1"/>
  <c r="C37" i="18"/>
  <c r="C44" i="18" s="1"/>
  <c r="H26" i="18"/>
  <c r="AA25" i="18"/>
  <c r="Z25" i="18"/>
  <c r="Y25" i="18"/>
  <c r="Y26" i="18" s="1"/>
  <c r="Y45" i="18" s="1"/>
  <c r="X25" i="18"/>
  <c r="W25" i="18"/>
  <c r="V25" i="18"/>
  <c r="U25" i="18"/>
  <c r="T25" i="18"/>
  <c r="S25" i="18"/>
  <c r="R25" i="18"/>
  <c r="Q25" i="18"/>
  <c r="Q26" i="18" s="1"/>
  <c r="Q45" i="18" s="1"/>
  <c r="P25" i="18"/>
  <c r="O25" i="18"/>
  <c r="N25" i="18"/>
  <c r="M25" i="18"/>
  <c r="L25" i="18"/>
  <c r="K25" i="18"/>
  <c r="J25" i="18"/>
  <c r="I25" i="18"/>
  <c r="I26" i="18" s="1"/>
  <c r="I45" i="18" s="1"/>
  <c r="H25" i="18"/>
  <c r="G25" i="18"/>
  <c r="F25" i="18"/>
  <c r="E25" i="18"/>
  <c r="D25" i="18"/>
  <c r="C25" i="18"/>
  <c r="AA13" i="18"/>
  <c r="AA26" i="18" s="1"/>
  <c r="AA45" i="18" s="1"/>
  <c r="Z13" i="18"/>
  <c r="Y13" i="18"/>
  <c r="X13" i="18"/>
  <c r="X26" i="18" s="1"/>
  <c r="W13" i="18"/>
  <c r="V13" i="18"/>
  <c r="V26" i="18" s="1"/>
  <c r="U13" i="18"/>
  <c r="U26" i="18" s="1"/>
  <c r="T13" i="18"/>
  <c r="S13" i="18"/>
  <c r="S26" i="18" s="1"/>
  <c r="R13" i="18"/>
  <c r="Q13" i="18"/>
  <c r="P13" i="18"/>
  <c r="P26" i="18" s="1"/>
  <c r="O13" i="18"/>
  <c r="N13" i="18"/>
  <c r="N26" i="18" s="1"/>
  <c r="M13" i="18"/>
  <c r="M26" i="18" s="1"/>
  <c r="L13" i="18"/>
  <c r="K13" i="18"/>
  <c r="K26" i="18" s="1"/>
  <c r="J13" i="18"/>
  <c r="I13" i="18"/>
  <c r="H13" i="18"/>
  <c r="G13" i="18"/>
  <c r="F13" i="18"/>
  <c r="F26" i="18" s="1"/>
  <c r="E13" i="18"/>
  <c r="E26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Z44" i="19" s="1"/>
  <c r="W37" i="19"/>
  <c r="W44" i="19" s="1"/>
  <c r="V37" i="19"/>
  <c r="U37" i="19"/>
  <c r="U44" i="19" s="1"/>
  <c r="T37" i="19"/>
  <c r="T44" i="19" s="1"/>
  <c r="S37" i="19"/>
  <c r="R37" i="19"/>
  <c r="R44" i="19" s="1"/>
  <c r="Q37" i="19"/>
  <c r="P37" i="19"/>
  <c r="P44" i="19" s="1"/>
  <c r="O37" i="19"/>
  <c r="O44" i="19" s="1"/>
  <c r="N37" i="19"/>
  <c r="M37" i="19"/>
  <c r="M44" i="19" s="1"/>
  <c r="L37" i="19"/>
  <c r="L44" i="19" s="1"/>
  <c r="K37" i="19"/>
  <c r="J37" i="19"/>
  <c r="J44" i="19" s="1"/>
  <c r="I37" i="19"/>
  <c r="H37" i="19"/>
  <c r="H44" i="19" s="1"/>
  <c r="G37" i="19"/>
  <c r="G44" i="19" s="1"/>
  <c r="F37" i="19"/>
  <c r="E37" i="19"/>
  <c r="E44" i="19" s="1"/>
  <c r="D37" i="19"/>
  <c r="D44" i="19" s="1"/>
  <c r="C37" i="19"/>
  <c r="H26" i="19"/>
  <c r="AA25" i="19"/>
  <c r="Y25" i="19"/>
  <c r="Z25" i="19" s="1"/>
  <c r="X25" i="19"/>
  <c r="W25" i="19"/>
  <c r="V25" i="19"/>
  <c r="U25" i="19"/>
  <c r="T25" i="19"/>
  <c r="S25" i="19"/>
  <c r="R25" i="19"/>
  <c r="Q25" i="19"/>
  <c r="P25" i="19"/>
  <c r="P26" i="19" s="1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Z13" i="19"/>
  <c r="Y13" i="19"/>
  <c r="X13" i="19"/>
  <c r="W13" i="19"/>
  <c r="V13" i="19"/>
  <c r="U13" i="19"/>
  <c r="U26" i="19" s="1"/>
  <c r="T13" i="19"/>
  <c r="T26" i="19" s="1"/>
  <c r="T45" i="19" s="1"/>
  <c r="S13" i="19"/>
  <c r="S26" i="19" s="1"/>
  <c r="R13" i="19"/>
  <c r="R26" i="19" s="1"/>
  <c r="R45" i="19" s="1"/>
  <c r="Q13" i="19"/>
  <c r="P13" i="19"/>
  <c r="O13" i="19"/>
  <c r="N13" i="19"/>
  <c r="M13" i="19"/>
  <c r="M26" i="19" s="1"/>
  <c r="L13" i="19"/>
  <c r="L26" i="19" s="1"/>
  <c r="L45" i="19" s="1"/>
  <c r="K13" i="19"/>
  <c r="K26" i="19" s="1"/>
  <c r="J13" i="19"/>
  <c r="J26" i="19" s="1"/>
  <c r="J45" i="19" s="1"/>
  <c r="I13" i="19"/>
  <c r="H13" i="19"/>
  <c r="G13" i="19"/>
  <c r="F13" i="19"/>
  <c r="E13" i="19"/>
  <c r="E26" i="19" s="1"/>
  <c r="E45" i="19" s="1"/>
  <c r="D13" i="19"/>
  <c r="D26" i="19" s="1"/>
  <c r="D45" i="19" s="1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U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X44" i="20" s="1"/>
  <c r="Z44" i="20" s="1"/>
  <c r="W37" i="20"/>
  <c r="W44" i="20" s="1"/>
  <c r="V37" i="20"/>
  <c r="V44" i="20" s="1"/>
  <c r="U37" i="20"/>
  <c r="T37" i="20"/>
  <c r="T44" i="20" s="1"/>
  <c r="S37" i="20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AA25" i="20"/>
  <c r="Y25" i="20"/>
  <c r="X25" i="20"/>
  <c r="W25" i="20"/>
  <c r="V25" i="20"/>
  <c r="V26" i="20" s="1"/>
  <c r="V45" i="20" s="1"/>
  <c r="U25" i="20"/>
  <c r="T25" i="20"/>
  <c r="S25" i="20"/>
  <c r="R25" i="20"/>
  <c r="Q25" i="20"/>
  <c r="P25" i="20"/>
  <c r="O25" i="20"/>
  <c r="N25" i="20"/>
  <c r="N26" i="20" s="1"/>
  <c r="N45" i="20" s="1"/>
  <c r="M25" i="20"/>
  <c r="L25" i="20"/>
  <c r="K25" i="20"/>
  <c r="J25" i="20"/>
  <c r="I25" i="20"/>
  <c r="H25" i="20"/>
  <c r="G25" i="20"/>
  <c r="F25" i="20"/>
  <c r="F26" i="20" s="1"/>
  <c r="F45" i="20" s="1"/>
  <c r="E25" i="20"/>
  <c r="D25" i="20"/>
  <c r="C25" i="20"/>
  <c r="AA13" i="20"/>
  <c r="AA26" i="20" s="1"/>
  <c r="Y13" i="20"/>
  <c r="Y26" i="20" s="1"/>
  <c r="X13" i="20"/>
  <c r="W13" i="20"/>
  <c r="W26" i="20" s="1"/>
  <c r="W45" i="20" s="1"/>
  <c r="V13" i="20"/>
  <c r="U13" i="20"/>
  <c r="U26" i="20" s="1"/>
  <c r="T13" i="20"/>
  <c r="T26" i="20" s="1"/>
  <c r="S13" i="20"/>
  <c r="R13" i="20"/>
  <c r="R26" i="20" s="1"/>
  <c r="Q13" i="20"/>
  <c r="Q26" i="20" s="1"/>
  <c r="P13" i="20"/>
  <c r="P26" i="20" s="1"/>
  <c r="O13" i="20"/>
  <c r="O26" i="20" s="1"/>
  <c r="O45" i="20" s="1"/>
  <c r="N13" i="20"/>
  <c r="M13" i="20"/>
  <c r="M26" i="20" s="1"/>
  <c r="L13" i="20"/>
  <c r="L26" i="20" s="1"/>
  <c r="K13" i="20"/>
  <c r="K26" i="20" s="1"/>
  <c r="J13" i="20"/>
  <c r="J26" i="20" s="1"/>
  <c r="I13" i="20"/>
  <c r="I26" i="20" s="1"/>
  <c r="H13" i="20"/>
  <c r="H26" i="20" s="1"/>
  <c r="H45" i="20" s="1"/>
  <c r="G13" i="20"/>
  <c r="G26" i="20" s="1"/>
  <c r="G45" i="20" s="1"/>
  <c r="F13" i="20"/>
  <c r="E13" i="20"/>
  <c r="E26" i="20" s="1"/>
  <c r="D13" i="20"/>
  <c r="D26" i="20" s="1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M44" i="21"/>
  <c r="E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L37" i="21"/>
  <c r="L44" i="21" s="1"/>
  <c r="K37" i="2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D37" i="21"/>
  <c r="D44" i="21" s="1"/>
  <c r="C37" i="21"/>
  <c r="X26" i="21"/>
  <c r="AA25" i="21"/>
  <c r="Y25" i="21"/>
  <c r="X25" i="21"/>
  <c r="W25" i="21"/>
  <c r="V25" i="21"/>
  <c r="U25" i="21"/>
  <c r="T25" i="21"/>
  <c r="S25" i="21"/>
  <c r="R25" i="21"/>
  <c r="Q25" i="21"/>
  <c r="Q26" i="21" s="1"/>
  <c r="Q45" i="21" s="1"/>
  <c r="P25" i="21"/>
  <c r="O25" i="21"/>
  <c r="N25" i="21"/>
  <c r="M25" i="21"/>
  <c r="L25" i="21"/>
  <c r="K25" i="21"/>
  <c r="J25" i="21"/>
  <c r="I25" i="21"/>
  <c r="I26" i="21" s="1"/>
  <c r="I45" i="21" s="1"/>
  <c r="H25" i="21"/>
  <c r="G25" i="21"/>
  <c r="F25" i="21"/>
  <c r="E25" i="21"/>
  <c r="D25" i="21"/>
  <c r="C25" i="21"/>
  <c r="AA13" i="21"/>
  <c r="AA26" i="21" s="1"/>
  <c r="Z13" i="21"/>
  <c r="Y13" i="21"/>
  <c r="X13" i="21"/>
  <c r="W13" i="21"/>
  <c r="W26" i="21" s="1"/>
  <c r="W45" i="21" s="1"/>
  <c r="V13" i="21"/>
  <c r="U13" i="21"/>
  <c r="T13" i="21"/>
  <c r="T26" i="21" s="1"/>
  <c r="T45" i="21" s="1"/>
  <c r="S13" i="21"/>
  <c r="S26" i="21" s="1"/>
  <c r="R13" i="21"/>
  <c r="Q13" i="21"/>
  <c r="P13" i="21"/>
  <c r="P26" i="21" s="1"/>
  <c r="O13" i="21"/>
  <c r="O26" i="21" s="1"/>
  <c r="O45" i="21" s="1"/>
  <c r="N13" i="21"/>
  <c r="M13" i="21"/>
  <c r="L13" i="21"/>
  <c r="L26" i="21" s="1"/>
  <c r="K13" i="21"/>
  <c r="K26" i="21" s="1"/>
  <c r="J13" i="21"/>
  <c r="I13" i="21"/>
  <c r="H13" i="21"/>
  <c r="H26" i="21" s="1"/>
  <c r="H45" i="21" s="1"/>
  <c r="G13" i="21"/>
  <c r="G26" i="21" s="1"/>
  <c r="G45" i="21" s="1"/>
  <c r="F13" i="21"/>
  <c r="E13" i="21"/>
  <c r="D13" i="21"/>
  <c r="D26" i="21" s="1"/>
  <c r="D45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R44" i="22"/>
  <c r="N44" i="22"/>
  <c r="J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Z44" i="22" s="1"/>
  <c r="W37" i="22"/>
  <c r="W44" i="22" s="1"/>
  <c r="V37" i="22"/>
  <c r="U37" i="22"/>
  <c r="U44" i="22" s="1"/>
  <c r="T37" i="22"/>
  <c r="T44" i="22" s="1"/>
  <c r="S37" i="22"/>
  <c r="R37" i="22"/>
  <c r="Q37" i="22"/>
  <c r="Q44" i="22" s="1"/>
  <c r="P37" i="22"/>
  <c r="O37" i="22"/>
  <c r="O44" i="22" s="1"/>
  <c r="N37" i="22"/>
  <c r="M37" i="22"/>
  <c r="M44" i="22" s="1"/>
  <c r="L37" i="22"/>
  <c r="L44" i="22" s="1"/>
  <c r="K37" i="22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V26" i="22"/>
  <c r="V45" i="22" s="1"/>
  <c r="U26" i="22"/>
  <c r="U45" i="22" s="1"/>
  <c r="N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Z13" i="22" s="1"/>
  <c r="W13" i="22"/>
  <c r="W26" i="22" s="1"/>
  <c r="V13" i="22"/>
  <c r="U13" i="22"/>
  <c r="T13" i="22"/>
  <c r="T26" i="22" s="1"/>
  <c r="T45" i="22" s="1"/>
  <c r="S13" i="22"/>
  <c r="S26" i="22" s="1"/>
  <c r="R13" i="22"/>
  <c r="R26" i="22" s="1"/>
  <c r="R45" i="22" s="1"/>
  <c r="Q13" i="22"/>
  <c r="Q26" i="22" s="1"/>
  <c r="P13" i="22"/>
  <c r="P26" i="22" s="1"/>
  <c r="O13" i="22"/>
  <c r="O26" i="22" s="1"/>
  <c r="N13" i="22"/>
  <c r="M13" i="22"/>
  <c r="M26" i="22" s="1"/>
  <c r="M45" i="22" s="1"/>
  <c r="L13" i="22"/>
  <c r="L26" i="22" s="1"/>
  <c r="L45" i="22" s="1"/>
  <c r="K13" i="22"/>
  <c r="J13" i="22"/>
  <c r="J26" i="22" s="1"/>
  <c r="I13" i="22"/>
  <c r="I26" i="22" s="1"/>
  <c r="H13" i="22"/>
  <c r="G13" i="22"/>
  <c r="G26" i="22" s="1"/>
  <c r="F13" i="22"/>
  <c r="E13" i="22"/>
  <c r="E26" i="22" s="1"/>
  <c r="E45" i="22" s="1"/>
  <c r="D13" i="22"/>
  <c r="D26" i="22" s="1"/>
  <c r="D45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Y26" i="23"/>
  <c r="Y45" i="23" s="1"/>
  <c r="Q26" i="23"/>
  <c r="Q45" i="23" s="1"/>
  <c r="I26" i="23"/>
  <c r="I45" i="23" s="1"/>
  <c r="AA25" i="23"/>
  <c r="Y25" i="23"/>
  <c r="Z25" i="23" s="1"/>
  <c r="X25" i="23"/>
  <c r="W25" i="23"/>
  <c r="V25" i="23"/>
  <c r="U25" i="23"/>
  <c r="U26" i="23" s="1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X13" i="23"/>
  <c r="X26" i="23" s="1"/>
  <c r="W13" i="23"/>
  <c r="W26" i="23" s="1"/>
  <c r="V13" i="23"/>
  <c r="U13" i="23"/>
  <c r="T13" i="23"/>
  <c r="T26" i="23" s="1"/>
  <c r="T45" i="23" s="1"/>
  <c r="S13" i="23"/>
  <c r="S26" i="23" s="1"/>
  <c r="S45" i="23" s="1"/>
  <c r="R13" i="23"/>
  <c r="R26" i="23" s="1"/>
  <c r="Q13" i="23"/>
  <c r="P13" i="23"/>
  <c r="P26" i="23" s="1"/>
  <c r="O13" i="23"/>
  <c r="O26" i="23" s="1"/>
  <c r="N13" i="23"/>
  <c r="N26" i="23" s="1"/>
  <c r="M13" i="23"/>
  <c r="L13" i="23"/>
  <c r="L26" i="23" s="1"/>
  <c r="L45" i="23" s="1"/>
  <c r="K13" i="23"/>
  <c r="K26" i="23" s="1"/>
  <c r="K45" i="23" s="1"/>
  <c r="J13" i="23"/>
  <c r="J26" i="23" s="1"/>
  <c r="I13" i="23"/>
  <c r="H13" i="23"/>
  <c r="H26" i="23" s="1"/>
  <c r="G13" i="23"/>
  <c r="G26" i="23" s="1"/>
  <c r="F13" i="23"/>
  <c r="F26" i="23" s="1"/>
  <c r="F45" i="23" s="1"/>
  <c r="E13" i="23"/>
  <c r="D13" i="23"/>
  <c r="D26" i="23" s="1"/>
  <c r="D45" i="23" s="1"/>
  <c r="C13" i="23"/>
  <c r="C26" i="23" s="1"/>
  <c r="C45" i="23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W37" i="1"/>
  <c r="W44" i="1" s="1"/>
  <c r="V37" i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I37" i="1"/>
  <c r="I44" i="1" s="1"/>
  <c r="H37" i="1"/>
  <c r="H44" i="1" s="1"/>
  <c r="H45" i="1" s="1"/>
  <c r="G37" i="1"/>
  <c r="G44" i="1" s="1"/>
  <c r="F37" i="1"/>
  <c r="E37" i="1"/>
  <c r="D37" i="1"/>
  <c r="D44" i="1" s="1"/>
  <c r="C37" i="1"/>
  <c r="C44" i="1" s="1"/>
  <c r="T26" i="1"/>
  <c r="T45" i="1" s="1"/>
  <c r="P26" i="1"/>
  <c r="L26" i="1"/>
  <c r="AA25" i="1"/>
  <c r="Y25" i="1"/>
  <c r="Y26" i="1" s="1"/>
  <c r="Y45" i="1" s="1"/>
  <c r="X25" i="1"/>
  <c r="W25" i="1"/>
  <c r="V25" i="1"/>
  <c r="U25" i="1"/>
  <c r="U26" i="1" s="1"/>
  <c r="T25" i="1"/>
  <c r="S25" i="1"/>
  <c r="R25" i="1"/>
  <c r="Q25" i="1"/>
  <c r="Q26" i="1" s="1"/>
  <c r="Q45" i="1" s="1"/>
  <c r="P25" i="1"/>
  <c r="O25" i="1"/>
  <c r="N25" i="1"/>
  <c r="M25" i="1"/>
  <c r="M26" i="1" s="1"/>
  <c r="L25" i="1"/>
  <c r="K25" i="1"/>
  <c r="J25" i="1"/>
  <c r="I25" i="1"/>
  <c r="I26" i="1" s="1"/>
  <c r="I45" i="1" s="1"/>
  <c r="H25" i="1"/>
  <c r="G25" i="1"/>
  <c r="F25" i="1"/>
  <c r="E25" i="1"/>
  <c r="E26" i="1" s="1"/>
  <c r="D25" i="1"/>
  <c r="C25" i="1"/>
  <c r="AA13" i="1"/>
  <c r="AA26" i="1" s="1"/>
  <c r="Z13" i="1"/>
  <c r="Y13" i="1"/>
  <c r="X13" i="1"/>
  <c r="X26" i="1" s="1"/>
  <c r="Z26" i="1" s="1"/>
  <c r="W13" i="1"/>
  <c r="V13" i="1"/>
  <c r="U13" i="1"/>
  <c r="T13" i="1"/>
  <c r="S13" i="1"/>
  <c r="S26" i="1" s="1"/>
  <c r="R13" i="1"/>
  <c r="R26" i="1" s="1"/>
  <c r="Q13" i="1"/>
  <c r="P13" i="1"/>
  <c r="O13" i="1"/>
  <c r="N13" i="1"/>
  <c r="M13" i="1"/>
  <c r="L13" i="1"/>
  <c r="K13" i="1"/>
  <c r="K26" i="1" s="1"/>
  <c r="J13" i="1"/>
  <c r="J26" i="1" s="1"/>
  <c r="I13" i="1"/>
  <c r="H13" i="1"/>
  <c r="H26" i="1" s="1"/>
  <c r="G13" i="1"/>
  <c r="F13" i="1"/>
  <c r="E13" i="1"/>
  <c r="D13" i="1"/>
  <c r="D26" i="1" s="1"/>
  <c r="C13" i="1"/>
  <c r="C26" i="1" s="1"/>
  <c r="P45" i="1" l="1"/>
  <c r="V26" i="23"/>
  <c r="Z44" i="13"/>
  <c r="F45" i="6"/>
  <c r="T26" i="5"/>
  <c r="T45" i="5" s="1"/>
  <c r="Z37" i="4"/>
  <c r="G26" i="1"/>
  <c r="G45" i="1" s="1"/>
  <c r="O26" i="1"/>
  <c r="O45" i="1" s="1"/>
  <c r="W26" i="1"/>
  <c r="W45" i="1" s="1"/>
  <c r="AA44" i="1"/>
  <c r="AA45" i="1" s="1"/>
  <c r="J44" i="1"/>
  <c r="J45" i="1" s="1"/>
  <c r="R44" i="1"/>
  <c r="S45" i="22"/>
  <c r="C26" i="22"/>
  <c r="C45" i="22" s="1"/>
  <c r="K26" i="22"/>
  <c r="P44" i="22"/>
  <c r="AA44" i="21"/>
  <c r="Z50" i="21"/>
  <c r="X26" i="20"/>
  <c r="Z13" i="20"/>
  <c r="D26" i="18"/>
  <c r="D45" i="18" s="1"/>
  <c r="L26" i="18"/>
  <c r="L45" i="18" s="1"/>
  <c r="T26" i="18"/>
  <c r="Q45" i="14"/>
  <c r="G45" i="6"/>
  <c r="O45" i="6"/>
  <c r="W45" i="6"/>
  <c r="Q45" i="4"/>
  <c r="X44" i="12"/>
  <c r="Z44" i="12" s="1"/>
  <c r="F26" i="9"/>
  <c r="F45" i="9" s="1"/>
  <c r="P44" i="7"/>
  <c r="E26" i="23"/>
  <c r="H45" i="19"/>
  <c r="U45" i="17"/>
  <c r="D44" i="10"/>
  <c r="D45" i="10" s="1"/>
  <c r="K45" i="6"/>
  <c r="Z44" i="3"/>
  <c r="Y45" i="10"/>
  <c r="V45" i="6"/>
  <c r="C44" i="21"/>
  <c r="C45" i="21" s="1"/>
  <c r="K44" i="21"/>
  <c r="K45" i="21" s="1"/>
  <c r="S44" i="21"/>
  <c r="S45" i="21" s="1"/>
  <c r="H45" i="18"/>
  <c r="X26" i="17"/>
  <c r="Z13" i="17"/>
  <c r="N45" i="13"/>
  <c r="V45" i="13"/>
  <c r="I45" i="11"/>
  <c r="W45" i="8"/>
  <c r="H45" i="6"/>
  <c r="P45" i="6"/>
  <c r="J26" i="4"/>
  <c r="R26" i="4"/>
  <c r="P45" i="3"/>
  <c r="V45" i="2"/>
  <c r="O44" i="23"/>
  <c r="O45" i="23" s="1"/>
  <c r="O44" i="16"/>
  <c r="O45" i="16" s="1"/>
  <c r="H44" i="7"/>
  <c r="M26" i="23"/>
  <c r="AA45" i="19"/>
  <c r="I44" i="19"/>
  <c r="Q44" i="19"/>
  <c r="G45" i="10"/>
  <c r="E45" i="17"/>
  <c r="N45" i="6"/>
  <c r="L45" i="21"/>
  <c r="F44" i="19"/>
  <c r="N44" i="19"/>
  <c r="V44" i="19"/>
  <c r="Z37" i="14"/>
  <c r="Y44" i="14"/>
  <c r="Y45" i="14" s="1"/>
  <c r="AA26" i="12"/>
  <c r="AA45" i="12" s="1"/>
  <c r="J26" i="12"/>
  <c r="R26" i="12"/>
  <c r="AA26" i="11"/>
  <c r="J26" i="11"/>
  <c r="J45" i="11" s="1"/>
  <c r="R26" i="11"/>
  <c r="R45" i="11" s="1"/>
  <c r="P44" i="5"/>
  <c r="P45" i="5" s="1"/>
  <c r="S45" i="4"/>
  <c r="Y44" i="3"/>
  <c r="Y45" i="3" s="1"/>
  <c r="Z37" i="3"/>
  <c r="P26" i="16"/>
  <c r="P45" i="16" s="1"/>
  <c r="X26" i="16"/>
  <c r="X45" i="16" s="1"/>
  <c r="Z45" i="16" s="1"/>
  <c r="Z13" i="16"/>
  <c r="O45" i="10"/>
  <c r="S44" i="10"/>
  <c r="S45" i="10" s="1"/>
  <c r="C44" i="22"/>
  <c r="K44" i="22"/>
  <c r="S44" i="22"/>
  <c r="G44" i="12"/>
  <c r="G45" i="12" s="1"/>
  <c r="O44" i="12"/>
  <c r="O45" i="12" s="1"/>
  <c r="W44" i="12"/>
  <c r="W45" i="12" s="1"/>
  <c r="C45" i="11"/>
  <c r="K45" i="11"/>
  <c r="S45" i="11"/>
  <c r="L45" i="10"/>
  <c r="AA45" i="6"/>
  <c r="I44" i="5"/>
  <c r="I45" i="5" s="1"/>
  <c r="Q44" i="5"/>
  <c r="Y44" i="5"/>
  <c r="Y45" i="5" s="1"/>
  <c r="O45" i="9"/>
  <c r="Q45" i="8"/>
  <c r="O45" i="7"/>
  <c r="I44" i="7"/>
  <c r="I45" i="7" s="1"/>
  <c r="Y44" i="7"/>
  <c r="AA45" i="2"/>
  <c r="J26" i="2"/>
  <c r="R26" i="2"/>
  <c r="G45" i="9"/>
  <c r="I45" i="8"/>
  <c r="G45" i="7"/>
  <c r="V45" i="7"/>
  <c r="C45" i="3"/>
  <c r="J44" i="23"/>
  <c r="O45" i="22"/>
  <c r="N45" i="22"/>
  <c r="F26" i="21"/>
  <c r="F45" i="21" s="1"/>
  <c r="V26" i="21"/>
  <c r="V45" i="21" s="1"/>
  <c r="M45" i="19"/>
  <c r="V44" i="17"/>
  <c r="I26" i="16"/>
  <c r="I45" i="16" s="1"/>
  <c r="V45" i="12"/>
  <c r="J26" i="10"/>
  <c r="J45" i="10" s="1"/>
  <c r="N45" i="5"/>
  <c r="F45" i="3"/>
  <c r="C45" i="2"/>
  <c r="H26" i="22"/>
  <c r="H45" i="22" s="1"/>
  <c r="S26" i="20"/>
  <c r="I26" i="17"/>
  <c r="Q26" i="17"/>
  <c r="Y26" i="17"/>
  <c r="Y45" i="17" s="1"/>
  <c r="C45" i="16"/>
  <c r="I45" i="13"/>
  <c r="Q45" i="13"/>
  <c r="I44" i="6"/>
  <c r="Q44" i="6"/>
  <c r="Y44" i="6"/>
  <c r="Y45" i="6" s="1"/>
  <c r="N45" i="4"/>
  <c r="I45" i="4"/>
  <c r="W45" i="9"/>
  <c r="W45" i="7"/>
  <c r="N26" i="21"/>
  <c r="N45" i="21" s="1"/>
  <c r="Z25" i="20"/>
  <c r="N45" i="12"/>
  <c r="AA45" i="10"/>
  <c r="R26" i="10"/>
  <c r="R45" i="10" s="1"/>
  <c r="R44" i="9"/>
  <c r="H45" i="7"/>
  <c r="P45" i="7"/>
  <c r="F44" i="1"/>
  <c r="N44" i="1"/>
  <c r="V44" i="1"/>
  <c r="AA26" i="23"/>
  <c r="I45" i="22"/>
  <c r="Q45" i="22"/>
  <c r="Y45" i="22"/>
  <c r="D45" i="20"/>
  <c r="L45" i="20"/>
  <c r="T45" i="20"/>
  <c r="F44" i="18"/>
  <c r="N44" i="18"/>
  <c r="N45" i="18" s="1"/>
  <c r="V44" i="18"/>
  <c r="V45" i="18" s="1"/>
  <c r="C26" i="17"/>
  <c r="K26" i="17"/>
  <c r="S26" i="17"/>
  <c r="AA26" i="17"/>
  <c r="D45" i="16"/>
  <c r="L45" i="16"/>
  <c r="T45" i="16"/>
  <c r="H45" i="12"/>
  <c r="P45" i="12"/>
  <c r="T45" i="10"/>
  <c r="G44" i="10"/>
  <c r="O44" i="10"/>
  <c r="W44" i="10"/>
  <c r="W45" i="10" s="1"/>
  <c r="J45" i="8"/>
  <c r="J45" i="7"/>
  <c r="J45" i="6"/>
  <c r="R45" i="6"/>
  <c r="Z37" i="6"/>
  <c r="H45" i="5"/>
  <c r="G45" i="4"/>
  <c r="O45" i="4"/>
  <c r="W45" i="4"/>
  <c r="N45" i="3"/>
  <c r="E44" i="3"/>
  <c r="M44" i="3"/>
  <c r="M45" i="3" s="1"/>
  <c r="U44" i="3"/>
  <c r="U45" i="3" s="1"/>
  <c r="G44" i="2"/>
  <c r="O44" i="2"/>
  <c r="O45" i="2" s="1"/>
  <c r="W44" i="2"/>
  <c r="W45" i="2" s="1"/>
  <c r="U45" i="19"/>
  <c r="T45" i="18"/>
  <c r="F44" i="17"/>
  <c r="N44" i="17"/>
  <c r="Q26" i="16"/>
  <c r="Q45" i="16" s="1"/>
  <c r="F26" i="1"/>
  <c r="N26" i="1"/>
  <c r="V26" i="1"/>
  <c r="V45" i="1" s="1"/>
  <c r="E45" i="1"/>
  <c r="J45" i="22"/>
  <c r="AA26" i="22"/>
  <c r="J26" i="21"/>
  <c r="J45" i="21" s="1"/>
  <c r="R26" i="21"/>
  <c r="R45" i="21" s="1"/>
  <c r="C44" i="20"/>
  <c r="K44" i="20"/>
  <c r="S44" i="20"/>
  <c r="Z50" i="20"/>
  <c r="X26" i="19"/>
  <c r="X45" i="19" s="1"/>
  <c r="Z45" i="19" s="1"/>
  <c r="J26" i="18"/>
  <c r="J45" i="18" s="1"/>
  <c r="R26" i="18"/>
  <c r="R45" i="18" s="1"/>
  <c r="D26" i="17"/>
  <c r="D45" i="17" s="1"/>
  <c r="L26" i="17"/>
  <c r="L45" i="17" s="1"/>
  <c r="T26" i="17"/>
  <c r="T45" i="17" s="1"/>
  <c r="AA44" i="15"/>
  <c r="AA45" i="15" s="1"/>
  <c r="H45" i="14"/>
  <c r="P45" i="14"/>
  <c r="Z25" i="14"/>
  <c r="G44" i="13"/>
  <c r="O44" i="13"/>
  <c r="W44" i="13"/>
  <c r="I45" i="12"/>
  <c r="AA44" i="11"/>
  <c r="E45" i="10"/>
  <c r="M45" i="10"/>
  <c r="U45" i="10"/>
  <c r="I45" i="10"/>
  <c r="Z44" i="10"/>
  <c r="H44" i="8"/>
  <c r="P44" i="8"/>
  <c r="C26" i="7"/>
  <c r="C45" i="7" s="1"/>
  <c r="K26" i="7"/>
  <c r="K45" i="7" s="1"/>
  <c r="S26" i="7"/>
  <c r="S45" i="7" s="1"/>
  <c r="AA26" i="7"/>
  <c r="I45" i="6"/>
  <c r="X44" i="5"/>
  <c r="Z44" i="5" s="1"/>
  <c r="G44" i="5"/>
  <c r="O44" i="5"/>
  <c r="W44" i="5"/>
  <c r="W45" i="5" s="1"/>
  <c r="O45" i="3"/>
  <c r="W45" i="3"/>
  <c r="N45" i="2"/>
  <c r="X44" i="2"/>
  <c r="X45" i="2" s="1"/>
  <c r="Z45" i="2" s="1"/>
  <c r="E45" i="20"/>
  <c r="M45" i="20"/>
  <c r="U45" i="20"/>
  <c r="AA44" i="19"/>
  <c r="F45" i="17"/>
  <c r="N45" i="17"/>
  <c r="V45" i="17"/>
  <c r="E45" i="16"/>
  <c r="M45" i="16"/>
  <c r="U45" i="16"/>
  <c r="F45" i="14"/>
  <c r="N45" i="14"/>
  <c r="V45" i="14"/>
  <c r="G45" i="13"/>
  <c r="O45" i="13"/>
  <c r="W45" i="13"/>
  <c r="F45" i="11"/>
  <c r="N45" i="11"/>
  <c r="V45" i="11"/>
  <c r="G44" i="11"/>
  <c r="O44" i="11"/>
  <c r="W44" i="11"/>
  <c r="J26" i="9"/>
  <c r="R26" i="9"/>
  <c r="R45" i="9" s="1"/>
  <c r="H45" i="4"/>
  <c r="P45" i="4"/>
  <c r="J26" i="3"/>
  <c r="J45" i="3" s="1"/>
  <c r="R26" i="3"/>
  <c r="R45" i="3" s="1"/>
  <c r="S45" i="3"/>
  <c r="D45" i="2"/>
  <c r="L45" i="2"/>
  <c r="T45" i="2"/>
  <c r="Z50" i="1"/>
  <c r="F26" i="22"/>
  <c r="AA44" i="22"/>
  <c r="E26" i="21"/>
  <c r="M26" i="21"/>
  <c r="U26" i="21"/>
  <c r="AA44" i="20"/>
  <c r="G26" i="19"/>
  <c r="G45" i="19" s="1"/>
  <c r="O26" i="19"/>
  <c r="O45" i="19" s="1"/>
  <c r="W26" i="19"/>
  <c r="W45" i="19" s="1"/>
  <c r="F26" i="19"/>
  <c r="F45" i="19" s="1"/>
  <c r="N26" i="19"/>
  <c r="V26" i="19"/>
  <c r="V45" i="19" s="1"/>
  <c r="C44" i="19"/>
  <c r="C45" i="19" s="1"/>
  <c r="K44" i="19"/>
  <c r="K45" i="19" s="1"/>
  <c r="S44" i="19"/>
  <c r="S45" i="19" s="1"/>
  <c r="G26" i="18"/>
  <c r="G45" i="18" s="1"/>
  <c r="O26" i="18"/>
  <c r="O45" i="18" s="1"/>
  <c r="W26" i="18"/>
  <c r="W45" i="18" s="1"/>
  <c r="G26" i="17"/>
  <c r="G45" i="17" s="1"/>
  <c r="O26" i="17"/>
  <c r="O45" i="17" s="1"/>
  <c r="W26" i="17"/>
  <c r="W45" i="17" s="1"/>
  <c r="F26" i="16"/>
  <c r="N26" i="16"/>
  <c r="V26" i="16"/>
  <c r="V45" i="16" s="1"/>
  <c r="Z13" i="15"/>
  <c r="G45" i="14"/>
  <c r="O45" i="14"/>
  <c r="W45" i="14"/>
  <c r="Z44" i="11"/>
  <c r="AA44" i="10"/>
  <c r="C26" i="8"/>
  <c r="C45" i="8" s="1"/>
  <c r="K26" i="8"/>
  <c r="K45" i="8" s="1"/>
  <c r="S26" i="8"/>
  <c r="S45" i="8" s="1"/>
  <c r="AA26" i="8"/>
  <c r="AA45" i="8" s="1"/>
  <c r="E44" i="6"/>
  <c r="M44" i="6"/>
  <c r="M45" i="6" s="1"/>
  <c r="U44" i="6"/>
  <c r="U45" i="6" s="1"/>
  <c r="D44" i="5"/>
  <c r="D45" i="5" s="1"/>
  <c r="L44" i="5"/>
  <c r="L45" i="5" s="1"/>
  <c r="T44" i="5"/>
  <c r="V45" i="3"/>
  <c r="G44" i="3"/>
  <c r="G45" i="3" s="1"/>
  <c r="O44" i="3"/>
  <c r="W44" i="3"/>
  <c r="J44" i="2"/>
  <c r="R44" i="2"/>
  <c r="Z50" i="3"/>
  <c r="H45" i="2"/>
  <c r="P45" i="2"/>
  <c r="E44" i="2"/>
  <c r="E45" i="2" s="1"/>
  <c r="M44" i="2"/>
  <c r="M45" i="2" s="1"/>
  <c r="U44" i="2"/>
  <c r="U45" i="2" s="1"/>
  <c r="E45" i="23"/>
  <c r="R45" i="1"/>
  <c r="W45" i="23"/>
  <c r="D45" i="1"/>
  <c r="H45" i="23"/>
  <c r="P45" i="23"/>
  <c r="Z26" i="23"/>
  <c r="F45" i="22"/>
  <c r="K45" i="1"/>
  <c r="G45" i="22"/>
  <c r="U45" i="23"/>
  <c r="N45" i="23"/>
  <c r="C45" i="1"/>
  <c r="G45" i="23"/>
  <c r="F45" i="1"/>
  <c r="N45" i="1"/>
  <c r="M45" i="1"/>
  <c r="U45" i="1"/>
  <c r="L45" i="1"/>
  <c r="J45" i="23"/>
  <c r="R45" i="23"/>
  <c r="AA45" i="23"/>
  <c r="P45" i="22"/>
  <c r="M45" i="23"/>
  <c r="V45" i="23"/>
  <c r="S45" i="1"/>
  <c r="Z44" i="1"/>
  <c r="X45" i="1"/>
  <c r="Z45" i="1" s="1"/>
  <c r="Y26" i="16"/>
  <c r="Y45" i="16" s="1"/>
  <c r="Z25" i="16"/>
  <c r="P45" i="20"/>
  <c r="P45" i="17"/>
  <c r="W45" i="22"/>
  <c r="X45" i="20"/>
  <c r="Z45" i="20" s="1"/>
  <c r="Z26" i="20"/>
  <c r="X45" i="17"/>
  <c r="Z45" i="17" s="1"/>
  <c r="Z26" i="17"/>
  <c r="X26" i="22"/>
  <c r="P45" i="19"/>
  <c r="C45" i="18"/>
  <c r="K45" i="18"/>
  <c r="S45" i="18"/>
  <c r="X45" i="21"/>
  <c r="Z45" i="21" s="1"/>
  <c r="Z26" i="21"/>
  <c r="Z13" i="23"/>
  <c r="Y26" i="21"/>
  <c r="Y45" i="21" s="1"/>
  <c r="Z25" i="21"/>
  <c r="N45" i="16"/>
  <c r="Z25" i="1"/>
  <c r="X44" i="23"/>
  <c r="Z44" i="23" s="1"/>
  <c r="AA45" i="21"/>
  <c r="I45" i="20"/>
  <c r="Q45" i="20"/>
  <c r="Y45" i="20"/>
  <c r="N45" i="19"/>
  <c r="E45" i="18"/>
  <c r="M45" i="18"/>
  <c r="U45" i="18"/>
  <c r="J45" i="17"/>
  <c r="R45" i="17"/>
  <c r="I45" i="17"/>
  <c r="Q45" i="17"/>
  <c r="G45" i="16"/>
  <c r="W45" i="16"/>
  <c r="Z37" i="22"/>
  <c r="J45" i="20"/>
  <c r="R45" i="20"/>
  <c r="F45" i="18"/>
  <c r="P45" i="18"/>
  <c r="C45" i="17"/>
  <c r="K45" i="17"/>
  <c r="S45" i="17"/>
  <c r="AA45" i="17"/>
  <c r="Z37" i="1"/>
  <c r="E45" i="21"/>
  <c r="M45" i="21"/>
  <c r="U45" i="21"/>
  <c r="P45" i="21"/>
  <c r="C45" i="20"/>
  <c r="K45" i="20"/>
  <c r="S45" i="20"/>
  <c r="AA45" i="20"/>
  <c r="I26" i="19"/>
  <c r="Q26" i="19"/>
  <c r="Y26" i="19"/>
  <c r="Y45" i="19" s="1"/>
  <c r="X45" i="18"/>
  <c r="Z45" i="18" s="1"/>
  <c r="Z26" i="18"/>
  <c r="J45" i="12"/>
  <c r="R45" i="12"/>
  <c r="D45" i="11"/>
  <c r="H45" i="9"/>
  <c r="P45" i="9"/>
  <c r="X45" i="9"/>
  <c r="Z26" i="9"/>
  <c r="E45" i="11"/>
  <c r="M45" i="11"/>
  <c r="U45" i="11"/>
  <c r="Z37" i="21"/>
  <c r="Z37" i="20"/>
  <c r="Z37" i="19"/>
  <c r="Z37" i="18"/>
  <c r="Z37" i="17"/>
  <c r="Z37" i="16"/>
  <c r="X45" i="15"/>
  <c r="D45" i="12"/>
  <c r="L45" i="11"/>
  <c r="H45" i="10"/>
  <c r="P45" i="10"/>
  <c r="X45" i="10"/>
  <c r="Z45" i="10" s="1"/>
  <c r="Z26" i="10"/>
  <c r="AA45" i="9"/>
  <c r="K44" i="16"/>
  <c r="K45" i="16" s="1"/>
  <c r="S44" i="16"/>
  <c r="S45" i="16" s="1"/>
  <c r="AA44" i="16"/>
  <c r="AA45" i="16" s="1"/>
  <c r="H45" i="13"/>
  <c r="P45" i="13"/>
  <c r="X45" i="13"/>
  <c r="Z45" i="13" s="1"/>
  <c r="E45" i="12"/>
  <c r="M45" i="12"/>
  <c r="U45" i="12"/>
  <c r="G45" i="11"/>
  <c r="O45" i="11"/>
  <c r="W45" i="11"/>
  <c r="C45" i="9"/>
  <c r="K45" i="9"/>
  <c r="S45" i="9"/>
  <c r="X45" i="14"/>
  <c r="Z26" i="14"/>
  <c r="L45" i="12"/>
  <c r="X45" i="11"/>
  <c r="Z45" i="11" s="1"/>
  <c r="Z26" i="11"/>
  <c r="T45" i="11"/>
  <c r="J45" i="13"/>
  <c r="R45" i="13"/>
  <c r="AA45" i="13"/>
  <c r="C45" i="10"/>
  <c r="K45" i="10"/>
  <c r="F44" i="16"/>
  <c r="F45" i="16" s="1"/>
  <c r="N44" i="16"/>
  <c r="V44" i="16"/>
  <c r="J45" i="14"/>
  <c r="R45" i="14"/>
  <c r="AA45" i="14"/>
  <c r="C45" i="13"/>
  <c r="K45" i="13"/>
  <c r="S45" i="13"/>
  <c r="Z26" i="12"/>
  <c r="T45" i="12"/>
  <c r="Y26" i="15"/>
  <c r="Y45" i="15" s="1"/>
  <c r="Y26" i="13"/>
  <c r="Y45" i="13" s="1"/>
  <c r="I45" i="9"/>
  <c r="Q45" i="9"/>
  <c r="Y45" i="9"/>
  <c r="F45" i="8"/>
  <c r="AA45" i="7"/>
  <c r="E45" i="4"/>
  <c r="M45" i="4"/>
  <c r="U45" i="4"/>
  <c r="Q45" i="2"/>
  <c r="X45" i="3"/>
  <c r="Z26" i="3"/>
  <c r="Z37" i="15"/>
  <c r="Z37" i="13"/>
  <c r="Z37" i="12"/>
  <c r="Z37" i="11"/>
  <c r="Z37" i="10"/>
  <c r="J44" i="9"/>
  <c r="J45" i="9" s="1"/>
  <c r="Z37" i="9"/>
  <c r="X45" i="6"/>
  <c r="Z45" i="6" s="1"/>
  <c r="Z26" i="6"/>
  <c r="Z43" i="8"/>
  <c r="X44" i="8"/>
  <c r="X45" i="4"/>
  <c r="Z45" i="4" s="1"/>
  <c r="Z26" i="4"/>
  <c r="H45" i="8"/>
  <c r="P45" i="8"/>
  <c r="X26" i="8"/>
  <c r="Z13" i="8"/>
  <c r="V45" i="8"/>
  <c r="Y44" i="8"/>
  <c r="Y45" i="8" s="1"/>
  <c r="Z37" i="8"/>
  <c r="Q45" i="6"/>
  <c r="G45" i="5"/>
  <c r="O45" i="5"/>
  <c r="X26" i="7"/>
  <c r="Z13" i="7"/>
  <c r="Z26" i="5"/>
  <c r="J45" i="4"/>
  <c r="R45" i="4"/>
  <c r="D45" i="3"/>
  <c r="L45" i="3"/>
  <c r="T45" i="3"/>
  <c r="I45" i="2"/>
  <c r="D45" i="6"/>
  <c r="L45" i="6"/>
  <c r="T45" i="6"/>
  <c r="Q45" i="5"/>
  <c r="E45" i="3"/>
  <c r="G45" i="2"/>
  <c r="Z44" i="2"/>
  <c r="Z13" i="14"/>
  <c r="Z13" i="12"/>
  <c r="Z13" i="11"/>
  <c r="Z13" i="10"/>
  <c r="Z13" i="9"/>
  <c r="Y45" i="7"/>
  <c r="E45" i="6"/>
  <c r="J45" i="5"/>
  <c r="R45" i="5"/>
  <c r="D45" i="4"/>
  <c r="L45" i="4"/>
  <c r="T45" i="4"/>
  <c r="I45" i="3"/>
  <c r="Z26" i="2"/>
  <c r="Z37" i="7"/>
  <c r="X44" i="7"/>
  <c r="Z44" i="7" s="1"/>
  <c r="Z13" i="6"/>
  <c r="Z13" i="5"/>
  <c r="Z13" i="4"/>
  <c r="Z13" i="3"/>
  <c r="Z13" i="2"/>
  <c r="Z45" i="9" l="1"/>
  <c r="X45" i="5"/>
  <c r="Z45" i="5" s="1"/>
  <c r="Z44" i="14"/>
  <c r="Z45" i="3"/>
  <c r="R45" i="2"/>
  <c r="Z26" i="19"/>
  <c r="J45" i="2"/>
  <c r="AA45" i="11"/>
  <c r="Q45" i="19"/>
  <c r="X45" i="12"/>
  <c r="Z45" i="12" s="1"/>
  <c r="Z45" i="14"/>
  <c r="I45" i="19"/>
  <c r="AA45" i="22"/>
  <c r="K45" i="22"/>
  <c r="X45" i="22"/>
  <c r="Z45" i="22" s="1"/>
  <c r="Z26" i="22"/>
  <c r="X45" i="7"/>
  <c r="Z45" i="7" s="1"/>
  <c r="Z26" i="7"/>
  <c r="X45" i="8"/>
  <c r="Z45" i="8" s="1"/>
  <c r="Z26" i="8"/>
  <c r="Z26" i="15"/>
  <c r="X45" i="23"/>
  <c r="Z45" i="23" s="1"/>
  <c r="Z44" i="8"/>
  <c r="Z26" i="13"/>
  <c r="Z45" i="15"/>
  <c r="Z26" i="16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<sst xmlns="http://schemas.openxmlformats.org/spreadsheetml/2006/main" count="2990" uniqueCount="102">
  <si>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</si>
  <si>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</si>
  <si>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</si>
  <si>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</si>
  <si>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</si>
  <si>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</si>
  <si>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</si>
  <si>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</si>
  <si>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</si>
  <si>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</si>
  <si>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</si>
  <si>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</si>
  <si>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</si>
  <si>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</si>
  <si>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</si>
  <si>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</si>
  <si>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</si>
  <si>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</si>
  <si>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</si>
  <si>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</si>
  <si>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</si>
  <si>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</si>
  <si>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</si>
  <si>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</si>
  <si>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</si>
  <si>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</si>
  <si>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</si>
  <si>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</si>
  <si>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</si>
  <si>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</si>
  <si>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</si>
  <si>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</si>
  <si>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</si>
  <si>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</si>
  <si>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</si>
  <si>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</si>
  <si>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</si>
  <si>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</si>
  <si>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</si>
  <si>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</si>
  <si>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</si>
  <si>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</si>
  <si>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</si>
  <si>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</si>
  <si>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</si>
  <si>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</si>
  <si>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</si>
  <si>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</si>
  <si>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</si>
  <si>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</si>
  <si>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</si>
  <si>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</si>
  <si>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</si>
  <si>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</si>
  <si>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</si>
  <si>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</si>
  <si>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</si>
  <si>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</si>
  <si>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</si>
  <si>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</si>
  <si>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</si>
  <si>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</si>
  <si>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</si>
  <si>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</si>
  <si>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</si>
  <si>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</si>
  <si>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</si>
  <si>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</si>
  <si>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</si>
  <si>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</si>
  <si>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</si>
  <si>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</si>
  <si>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</si>
  <si>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</si>
  <si>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</si>
  <si>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</si>
  <si>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Energy sources                                     ) for 1st Quarter ended 30 September 2025 (Figures Finalised as at 2025/10/28)</t>
  </si>
  <si>
    <t>North West: Rustenburg (NW373) - Table C6 Quarterly Budget Statement - Financial Position ( Energy sources                                     ) for 1st Quarter ended 30 September 2025 (Figures Finalised as at 2025/10/28)</t>
  </si>
  <si>
    <t>North West: Kgetlengrivier (NW374) - Table C6 Quarterly Budget Statement - Financial Position ( Energy sources                                     ) for 1st Quarter ended 30 September 2025 (Figures Finalised as at 2025/10/28)</t>
  </si>
  <si>
    <t>North West: Moses Kotane (NW375) - Table C6 Quarterly Budget Statement - Financial Position ( Energy sources                                     ) for 1st Quarter ended 30 September 2025 (Figures Finalised as at 2025/10/28)</t>
  </si>
  <si>
    <t>North West: Bojanala Platinum (DC37) - Table C6 Quarterly Budget Statement - Financial Position ( Energy sources                                     ) for 1st Quarter ended 30 September 2025 (Figures Finalised as at 2025/10/28)</t>
  </si>
  <si>
    <t>North West: Ratlou (NW381) - Table C6 Quarterly Budget Statement - Financial Position ( Energy sources                                     ) for 1st Quarter ended 30 September 2025 (Figures Finalised as at 2025/10/28)</t>
  </si>
  <si>
    <t>North West: Tswaing (NW382) - Table C6 Quarterly Budget Statement - Financial Position ( Energy sources                                     ) for 1st Quarter ended 30 September 2025 (Figures Finalised as at 2025/10/28)</t>
  </si>
  <si>
    <t>North West: Mafikeng (NW383) - Table C6 Quarterly Budget Statement - Financial Position ( Energy sources                                     ) for 1st Quarter ended 30 September 2025 (Figures Finalised as at 2025/10/28)</t>
  </si>
  <si>
    <t>North West: Ditsobotla (NW384) - Table C6 Quarterly Budget Statement - Financial Position ( Energy sources                                     ) for 1st Quarter ended 30 September 2025 (Figures Finalised as at 2025/10/28)</t>
  </si>
  <si>
    <t>North West: Ramotshere Moiloa (NW385) - Table C6 Quarterly Budget Statement - Financial Position ( Energy sources                                     ) for 1st Quarter ended 30 September 2025 (Figures Finalised as at 2025/10/28)</t>
  </si>
  <si>
    <t>North West: Ngaka Modiri Molema (DC38) - Table C6 Quarterly Budget Statement - Financial Position ( Energy sources                                     ) for 1st Quarter ended 30 September 2025 (Figures Finalised as at 2025/10/28)</t>
  </si>
  <si>
    <t>North West: Naledi (NW) (NW392) - Table C6 Quarterly Budget Statement - Financial Position ( Energy sources                                     ) for 1st Quarter ended 30 September 2025 (Figures Finalised as at 2025/10/28)</t>
  </si>
  <si>
    <t>North West: Mamusa (NW393) - Table C6 Quarterly Budget Statement - Financial Position ( Energy sources                                     ) for 1st Quarter ended 30 September 2025 (Figures Finalised as at 2025/10/28)</t>
  </si>
  <si>
    <t>North West: Greater Taung (NW394) - Table C6 Quarterly Budget Statement - Financial Position ( Energy sources                                     ) for 1st Quarter ended 30 September 2025 (Figures Finalised as at 2025/10/28)</t>
  </si>
  <si>
    <t>North West: Lekwa-Teemane (NW396) - Table C6 Quarterly Budget Statement - Financial Position ( Energy sources                                     ) for 1st Quarter ended 30 September 2025 (Figures Finalised as at 2025/10/28)</t>
  </si>
  <si>
    <t>North West: Kagisano-Molopo (NW397) - Table C6 Quarterly Budget Statement - Financial Position ( Energy sources                                     ) for 1st Quarter ended 30 September 2025 (Figures Finalised as at 2025/10/28)</t>
  </si>
  <si>
    <t>North West: Dr Ruth Segomotsi Mompati (DC39) - Table C6 Quarterly Budget Statement - Financial Position ( Energy sources                                     ) for 1st Quarter ended 30 September 2025 (Figures Finalised as at 2025/10/28)</t>
  </si>
  <si>
    <t>North West: City of Matlosana (NW403) - Table C6 Quarterly Budget Statement - Financial Position ( Energy sources                                     ) for 1st Quarter ended 30 September 2025 (Figures Finalised as at 2025/10/28)</t>
  </si>
  <si>
    <t>North West: Maquassi Hills (NW404) - Table C6 Quarterly Budget Statement - Financial Position ( Energy sources                                     ) for 1st Quarter ended 30 September 2025 (Figures Finalised as at 2025/10/28)</t>
  </si>
  <si>
    <t>North West: J B Marks (NW405) - Table C6 Quarterly Budget Statement - Financial Position ( Energy sources                                     ) for 1st Quarter ended 30 September 2025 (Figures Finalised as at 2025/10/28)</t>
  </si>
  <si>
    <t>North West: Dr Kenneth Kaunda (DC40) - Table C6 Quarterly Budget Statement - Financial Position ( Energy sources                                     ) for 1st Quarter ended 30 September 2025 (Figures Finalised as at 2025/10/28)</t>
  </si>
  <si>
    <t>Summary - Table C6 Quarterly Budget Statement - Financial Position ( Energy sources  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</si>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</sst>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-41308903</v>
      </c>
      <c r="D6" s="18"/>
      <c r="E6" s="19">
        <v>-25989773</v>
      </c>
      <c r="F6" s="20">
        <v>-25989773</v>
      </c>
      <c r="G6" s="20">
        <v>-5016437</v>
      </c>
      <c r="H6" s="20">
        <v>-1975547</v>
      </c>
      <c r="I6" s="20">
        <v>-1517505</v>
      </c>
      <c r="J6" s="20">
        <v>-8509489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-8509489</v>
      </c>
      <c r="X6" s="20">
        <v>-6225908</v>
      </c>
      <c r="Y6" s="20">
        <v>-2283581</v>
      </c>
      <c r="Z6" s="21">
        <v>36.678682049268957</v>
      </c>
      <c r="AA6" s="22">
        <v>-25989773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536996</v>
      </c>
      <c r="D10" s="18"/>
      <c r="E10" s="19">
        <v>-2530</v>
      </c>
      <c r="F10" s="20">
        <v>536997</v>
      </c>
      <c r="G10" s="20">
        <v>536997</v>
      </c>
      <c r="H10" s="20"/>
      <c r="I10" s="20"/>
      <c r="J10" s="20">
        <v>536997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536997</v>
      </c>
      <c r="X10" s="20">
        <v>536997</v>
      </c>
      <c r="Y10" s="20"/>
      <c r="Z10" s="21"/>
      <c r="AA10" s="22">
        <v>536997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-40771907</v>
      </c>
      <c r="D13" s="29">
        <f>SUM(D6:D12)</f>
        <v>0</v>
      </c>
      <c r="E13" s="30">
        <f t="shared" si="0"/>
        <v>-25992303</v>
      </c>
      <c r="F13" s="31">
        <f t="shared" si="0"/>
        <v>-25452776</v>
      </c>
      <c r="G13" s="31">
        <f t="shared" si="0"/>
        <v>-4479440</v>
      </c>
      <c r="H13" s="31">
        <f t="shared" si="0"/>
        <v>-1975547</v>
      </c>
      <c r="I13" s="31">
        <f t="shared" si="0"/>
        <v>-1517505</v>
      </c>
      <c r="J13" s="31">
        <f t="shared" si="0"/>
        <v>-7972492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-7972492</v>
      </c>
      <c r="X13" s="31">
        <f t="shared" si="0"/>
        <v>-5688911</v>
      </c>
      <c r="Y13" s="31">
        <f t="shared" si="0"/>
        <v>-2283581</v>
      </c>
      <c r="Z13" s="32">
        <f>+IF(X13&lt;&gt;0,+(Y13/X13)*100,0)</f>
        <v>40.140916249173166</v>
      </c>
      <c r="AA13" s="33">
        <f>SUM(AA6:AA12)</f>
        <v>-25452776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49349895</v>
      </c>
      <c r="D17" s="18"/>
      <c r="E17" s="19">
        <v>29891982</v>
      </c>
      <c r="F17" s="20">
        <v>29404592</v>
      </c>
      <c r="G17" s="24">
        <v>23904593</v>
      </c>
      <c r="H17" s="24">
        <v>421739</v>
      </c>
      <c r="I17" s="24"/>
      <c r="J17" s="20">
        <v>24326332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24326332</v>
      </c>
      <c r="X17" s="20">
        <v>25279591</v>
      </c>
      <c r="Y17" s="24">
        <v>-953259</v>
      </c>
      <c r="Z17" s="25">
        <v>-3.7708640143742831</v>
      </c>
      <c r="AA17" s="26">
        <v>29404592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49349895</v>
      </c>
      <c r="D25" s="29">
        <f t="shared" ref="D25:Y25" si="1">SUM(D15:D24)</f>
        <v>0</v>
      </c>
      <c r="E25" s="35">
        <f t="shared" si="1"/>
        <v>29891982</v>
      </c>
      <c r="F25" s="36">
        <f t="shared" si="1"/>
        <v>29404592</v>
      </c>
      <c r="G25" s="36">
        <f t="shared" si="1"/>
        <v>23904593</v>
      </c>
      <c r="H25" s="36">
        <f t="shared" si="1"/>
        <v>421739</v>
      </c>
      <c r="I25" s="36">
        <f t="shared" si="1"/>
        <v>0</v>
      </c>
      <c r="J25" s="36">
        <f t="shared" si="1"/>
        <v>24326332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24326332</v>
      </c>
      <c r="X25" s="36">
        <f t="shared" si="1"/>
        <v>25279591</v>
      </c>
      <c r="Y25" s="36">
        <f t="shared" si="1"/>
        <v>-953259</v>
      </c>
      <c r="Z25" s="37">
        <f>+IF(X25&lt;&gt;0,+(Y25/X25)*100,0)</f>
        <v>-3.7708640143742831</v>
      </c>
      <c r="AA25" s="38">
        <f>SUM(AA15:AA24)</f>
        <v>29404592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8577988</v>
      </c>
      <c r="D26" s="29">
        <f>+D13+D25</f>
        <v>0</v>
      </c>
      <c r="E26" s="30">
        <f t="shared" si="2"/>
        <v>3899679</v>
      </c>
      <c r="F26" s="31">
        <f t="shared" si="2"/>
        <v>3951816</v>
      </c>
      <c r="G26" s="31">
        <f t="shared" si="2"/>
        <v>19425153</v>
      </c>
      <c r="H26" s="31">
        <f t="shared" si="2"/>
        <v>-1553808</v>
      </c>
      <c r="I26" s="31">
        <f t="shared" si="2"/>
        <v>-1517505</v>
      </c>
      <c r="J26" s="31">
        <f t="shared" si="2"/>
        <v>16353840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16353840</v>
      </c>
      <c r="X26" s="31">
        <f t="shared" si="2"/>
        <v>19590680</v>
      </c>
      <c r="Y26" s="31">
        <f t="shared" si="2"/>
        <v>-3236840</v>
      </c>
      <c r="Z26" s="32">
        <f>+IF(X26&lt;&gt;0,+(Y26/X26)*100,0)</f>
        <v>-16.522346340198503</v>
      </c>
      <c r="AA26" s="33">
        <f>+AA13+AA25</f>
        <v>3951816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-3620174</v>
      </c>
      <c r="H32" s="20">
        <v>-1136132</v>
      </c>
      <c r="I32" s="20"/>
      <c r="J32" s="20">
        <v>-4756306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-4756306</v>
      </c>
      <c r="X32" s="20"/>
      <c r="Y32" s="20">
        <v>-4756306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1130435</v>
      </c>
      <c r="I33" s="20"/>
      <c r="J33" s="20">
        <v>1130435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1130435</v>
      </c>
      <c r="X33" s="20"/>
      <c r="Y33" s="20">
        <v>1130435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-3620174</v>
      </c>
      <c r="H37" s="31">
        <f t="shared" si="3"/>
        <v>-5697</v>
      </c>
      <c r="I37" s="31">
        <f t="shared" si="3"/>
        <v>0</v>
      </c>
      <c r="J37" s="31">
        <f t="shared" si="3"/>
        <v>-3625871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-3625871</v>
      </c>
      <c r="X37" s="31">
        <f t="shared" si="3"/>
        <v>0</v>
      </c>
      <c r="Y37" s="31">
        <f t="shared" si="3"/>
        <v>-3625871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-3620174</v>
      </c>
      <c r="H44" s="31">
        <f t="shared" si="5"/>
        <v>-5697</v>
      </c>
      <c r="I44" s="31">
        <f t="shared" si="5"/>
        <v>0</v>
      </c>
      <c r="J44" s="31">
        <f t="shared" si="5"/>
        <v>-3625871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-3625871</v>
      </c>
      <c r="X44" s="31">
        <f t="shared" si="5"/>
        <v>0</v>
      </c>
      <c r="Y44" s="31">
        <f t="shared" si="5"/>
        <v>-3625871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8577988</v>
      </c>
      <c r="D45" s="42">
        <f t="shared" si="6"/>
        <v>0</v>
      </c>
      <c r="E45" s="43">
        <f t="shared" si="6"/>
        <v>3899679</v>
      </c>
      <c r="F45" s="44">
        <f t="shared" si="6"/>
        <v>3951816</v>
      </c>
      <c r="G45" s="44">
        <f t="shared" si="6"/>
        <v>23045327</v>
      </c>
      <c r="H45" s="44">
        <f t="shared" si="6"/>
        <v>-1548111</v>
      </c>
      <c r="I45" s="44">
        <f t="shared" si="6"/>
        <v>-1517505</v>
      </c>
      <c r="J45" s="44">
        <f t="shared" si="6"/>
        <v>19979711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19979711</v>
      </c>
      <c r="X45" s="44">
        <f t="shared" si="6"/>
        <v>19590680</v>
      </c>
      <c r="Y45" s="44">
        <f t="shared" si="6"/>
        <v>389031</v>
      </c>
      <c r="Z45" s="45">
        <f>+IF(X45&lt;&gt;0,+(Y45/X45)*100,0)</f>
        <v>1.9857963072236391</v>
      </c>
      <c r="AA45" s="46">
        <f>+AA26-AA44</f>
        <v>3951816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-20489773</v>
      </c>
      <c r="F47" s="20">
        <v>-20489773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-4850909</v>
      </c>
      <c r="Y47" s="20">
        <v>4850909</v>
      </c>
      <c r="Z47" s="47">
        <v>-100</v>
      </c>
      <c r="AA47" s="22">
        <v>-20489773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-20489773</v>
      </c>
      <c r="F50" s="52">
        <f t="shared" si="7"/>
        <v>-20489773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-4850909</v>
      </c>
      <c r="Y50" s="52">
        <f t="shared" si="7"/>
        <v>4850909</v>
      </c>
      <c r="Z50" s="53">
        <f>+IF(X50&lt;&gt;0,+(Y50/X50)*100,0)</f>
        <v>-100</v>
      </c>
      <c r="AA50" s="54">
        <f>SUM(AA47:AA49)</f>
        <v>-20489773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1388817</v>
      </c>
      <c r="D6" s="18"/>
      <c r="E6" s="19"/>
      <c r="F6" s="20"/>
      <c r="G6" s="20">
        <v>14105128</v>
      </c>
      <c r="H6" s="20">
        <v>933343</v>
      </c>
      <c r="I6" s="20">
        <v>65263</v>
      </c>
      <c r="J6" s="20">
        <v>15103734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15103734</v>
      </c>
      <c r="X6" s="20"/>
      <c r="Y6" s="20">
        <v>15103734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129364759</v>
      </c>
      <c r="D7" s="18"/>
      <c r="E7" s="19">
        <v>398273782</v>
      </c>
      <c r="F7" s="20">
        <v>398273782</v>
      </c>
      <c r="G7" s="20">
        <v>117157038</v>
      </c>
      <c r="H7" s="20">
        <v>-18782099</v>
      </c>
      <c r="I7" s="20">
        <v>-3809430</v>
      </c>
      <c r="J7" s="20">
        <v>94565509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94565509</v>
      </c>
      <c r="X7" s="20">
        <v>60508615</v>
      </c>
      <c r="Y7" s="20">
        <v>34056894</v>
      </c>
      <c r="Z7" s="21">
        <v>56.284372068341014</v>
      </c>
      <c r="AA7" s="22">
        <v>398273782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119007</v>
      </c>
      <c r="H8" s="20">
        <v>126456</v>
      </c>
      <c r="I8" s="20">
        <v>84878</v>
      </c>
      <c r="J8" s="20">
        <v>330341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330341</v>
      </c>
      <c r="X8" s="20"/>
      <c r="Y8" s="20">
        <v>330341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130753576</v>
      </c>
      <c r="D13" s="29">
        <f>SUM(D6:D12)</f>
        <v>0</v>
      </c>
      <c r="E13" s="30">
        <f t="shared" si="0"/>
        <v>398273782</v>
      </c>
      <c r="F13" s="31">
        <f t="shared" si="0"/>
        <v>398273782</v>
      </c>
      <c r="G13" s="31">
        <f t="shared" si="0"/>
        <v>131381173</v>
      </c>
      <c r="H13" s="31">
        <f t="shared" si="0"/>
        <v>-17722300</v>
      </c>
      <c r="I13" s="31">
        <f t="shared" si="0"/>
        <v>-3659289</v>
      </c>
      <c r="J13" s="31">
        <f t="shared" si="0"/>
        <v>109999584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109999584</v>
      </c>
      <c r="X13" s="31">
        <f t="shared" si="0"/>
        <v>60508615</v>
      </c>
      <c r="Y13" s="31">
        <f t="shared" si="0"/>
        <v>49490969</v>
      </c>
      <c r="Z13" s="32">
        <f>+IF(X13&lt;&gt;0,+(Y13/X13)*100,0)</f>
        <v>81.79160769090484</v>
      </c>
      <c r="AA13" s="33">
        <f>SUM(AA6:AA12)</f>
        <v>398273782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1177892632</v>
      </c>
      <c r="D17" s="18"/>
      <c r="E17" s="19">
        <v>5343353784</v>
      </c>
      <c r="F17" s="20">
        <v>5343353784</v>
      </c>
      <c r="G17" s="24">
        <v>1230539820</v>
      </c>
      <c r="H17" s="24">
        <v>-48118783</v>
      </c>
      <c r="I17" s="24">
        <v>-190010</v>
      </c>
      <c r="J17" s="20">
        <v>1182231027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1182231027</v>
      </c>
      <c r="X17" s="20">
        <v>1335838455</v>
      </c>
      <c r="Y17" s="24">
        <v>-153607428</v>
      </c>
      <c r="Z17" s="25">
        <v>-11.498952393910535</v>
      </c>
      <c r="AA17" s="26">
        <v>5343353784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1177892632</v>
      </c>
      <c r="D25" s="29">
        <f t="shared" ref="D25:Y25" si="1">SUM(D15:D24)</f>
        <v>0</v>
      </c>
      <c r="E25" s="35">
        <f t="shared" si="1"/>
        <v>5343353784</v>
      </c>
      <c r="F25" s="36">
        <f t="shared" si="1"/>
        <v>5343353784</v>
      </c>
      <c r="G25" s="36">
        <f t="shared" si="1"/>
        <v>1230539820</v>
      </c>
      <c r="H25" s="36">
        <f t="shared" si="1"/>
        <v>-48118783</v>
      </c>
      <c r="I25" s="36">
        <f t="shared" si="1"/>
        <v>-190010</v>
      </c>
      <c r="J25" s="36">
        <f t="shared" si="1"/>
        <v>1182231027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1182231027</v>
      </c>
      <c r="X25" s="36">
        <f t="shared" si="1"/>
        <v>1335838455</v>
      </c>
      <c r="Y25" s="36">
        <f t="shared" si="1"/>
        <v>-153607428</v>
      </c>
      <c r="Z25" s="37">
        <f>+IF(X25&lt;&gt;0,+(Y25/X25)*100,0)</f>
        <v>-11.498952393910535</v>
      </c>
      <c r="AA25" s="38">
        <f>SUM(AA15:AA24)</f>
        <v>5343353784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1308646208</v>
      </c>
      <c r="D26" s="29">
        <f>+D13+D25</f>
        <v>0</v>
      </c>
      <c r="E26" s="30">
        <f t="shared" si="2"/>
        <v>5741627566</v>
      </c>
      <c r="F26" s="31">
        <f t="shared" si="2"/>
        <v>5741627566</v>
      </c>
      <c r="G26" s="31">
        <f t="shared" si="2"/>
        <v>1361920993</v>
      </c>
      <c r="H26" s="31">
        <f t="shared" si="2"/>
        <v>-65841083</v>
      </c>
      <c r="I26" s="31">
        <f t="shared" si="2"/>
        <v>-3849299</v>
      </c>
      <c r="J26" s="31">
        <f t="shared" si="2"/>
        <v>1292230611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1292230611</v>
      </c>
      <c r="X26" s="31">
        <f t="shared" si="2"/>
        <v>1396347070</v>
      </c>
      <c r="Y26" s="31">
        <f t="shared" si="2"/>
        <v>-104116459</v>
      </c>
      <c r="Z26" s="32">
        <f>+IF(X26&lt;&gt;0,+(Y26/X26)*100,0)</f>
        <v>-7.4563452910027594</v>
      </c>
      <c r="AA26" s="33">
        <f>+AA13+AA25</f>
        <v>5741627566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28298080</v>
      </c>
      <c r="D31" s="18"/>
      <c r="E31" s="19"/>
      <c r="F31" s="20"/>
      <c r="G31" s="20">
        <v>26710817</v>
      </c>
      <c r="H31" s="20">
        <v>1118224</v>
      </c>
      <c r="I31" s="20">
        <v>-62115</v>
      </c>
      <c r="J31" s="20">
        <v>27766926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27766926</v>
      </c>
      <c r="X31" s="20"/>
      <c r="Y31" s="20">
        <v>27766926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12706000</v>
      </c>
      <c r="H33" s="20"/>
      <c r="I33" s="20">
        <v>4049169</v>
      </c>
      <c r="J33" s="20">
        <v>16755169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16755169</v>
      </c>
      <c r="X33" s="20">
        <v>4799946</v>
      </c>
      <c r="Y33" s="20">
        <v>11955223</v>
      </c>
      <c r="Z33" s="21">
        <v>249.06994787024686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29192308</v>
      </c>
      <c r="D35" s="18"/>
      <c r="E35" s="19"/>
      <c r="F35" s="20"/>
      <c r="G35" s="20">
        <v>28816169</v>
      </c>
      <c r="H35" s="20">
        <v>822162</v>
      </c>
      <c r="I35" s="20">
        <v>849379</v>
      </c>
      <c r="J35" s="20">
        <v>30487710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30487710</v>
      </c>
      <c r="X35" s="20"/>
      <c r="Y35" s="20">
        <v>30487710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57490388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68232986</v>
      </c>
      <c r="H37" s="31">
        <f t="shared" si="3"/>
        <v>1940386</v>
      </c>
      <c r="I37" s="31">
        <f t="shared" si="3"/>
        <v>4836433</v>
      </c>
      <c r="J37" s="31">
        <f t="shared" si="3"/>
        <v>75009805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75009805</v>
      </c>
      <c r="X37" s="31">
        <f t="shared" si="3"/>
        <v>4799946</v>
      </c>
      <c r="Y37" s="31">
        <f t="shared" si="3"/>
        <v>70209859</v>
      </c>
      <c r="Z37" s="32">
        <f>+IF(X37&lt;&gt;0,+(Y37/X37)*100,0)</f>
        <v>1462.7218514541623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453519110</v>
      </c>
      <c r="D39" s="18"/>
      <c r="E39" s="19"/>
      <c r="F39" s="20"/>
      <c r="G39" s="20">
        <v>519896236</v>
      </c>
      <c r="H39" s="20">
        <v>-66377126</v>
      </c>
      <c r="I39" s="20"/>
      <c r="J39" s="20">
        <v>453519110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453519110</v>
      </c>
      <c r="X39" s="20"/>
      <c r="Y39" s="20">
        <v>453519110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453519110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519896236</v>
      </c>
      <c r="H43" s="36">
        <f t="shared" si="4"/>
        <v>-66377126</v>
      </c>
      <c r="I43" s="36">
        <f t="shared" si="4"/>
        <v>0</v>
      </c>
      <c r="J43" s="36">
        <f t="shared" si="4"/>
        <v>453519110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453519110</v>
      </c>
      <c r="X43" s="36">
        <f t="shared" si="4"/>
        <v>0</v>
      </c>
      <c r="Y43" s="36">
        <f t="shared" si="4"/>
        <v>453519110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511009498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588129222</v>
      </c>
      <c r="H44" s="31">
        <f t="shared" si="5"/>
        <v>-64436740</v>
      </c>
      <c r="I44" s="31">
        <f t="shared" si="5"/>
        <v>4836433</v>
      </c>
      <c r="J44" s="31">
        <f t="shared" si="5"/>
        <v>528528915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528528915</v>
      </c>
      <c r="X44" s="31">
        <f t="shared" si="5"/>
        <v>4799946</v>
      </c>
      <c r="Y44" s="31">
        <f t="shared" si="5"/>
        <v>523728969</v>
      </c>
      <c r="Z44" s="32">
        <f>+IF(X44&lt;&gt;0,+(Y44/X44)*100,0)</f>
        <v>10911.142937858051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797636710</v>
      </c>
      <c r="D45" s="42">
        <f t="shared" si="6"/>
        <v>0</v>
      </c>
      <c r="E45" s="43">
        <f t="shared" si="6"/>
        <v>5741627566</v>
      </c>
      <c r="F45" s="44">
        <f t="shared" si="6"/>
        <v>5741627566</v>
      </c>
      <c r="G45" s="44">
        <f t="shared" si="6"/>
        <v>773791771</v>
      </c>
      <c r="H45" s="44">
        <f t="shared" si="6"/>
        <v>-1404343</v>
      </c>
      <c r="I45" s="44">
        <f t="shared" si="6"/>
        <v>-8685732</v>
      </c>
      <c r="J45" s="44">
        <f t="shared" si="6"/>
        <v>763701696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763701696</v>
      </c>
      <c r="X45" s="44">
        <f t="shared" si="6"/>
        <v>1391547124</v>
      </c>
      <c r="Y45" s="44">
        <f t="shared" si="6"/>
        <v>-627845428</v>
      </c>
      <c r="Z45" s="45">
        <f>+IF(X45&lt;&gt;0,+(Y45/X45)*100,0)</f>
        <v>-45.118517164927866</v>
      </c>
      <c r="AA45" s="46">
        <f>+AA26-AA44</f>
        <v>5741627566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-1377115914</v>
      </c>
      <c r="D47" s="18"/>
      <c r="E47" s="19"/>
      <c r="F47" s="20"/>
      <c r="G47" s="20">
        <v>-1242681607</v>
      </c>
      <c r="H47" s="20">
        <v>-51109230</v>
      </c>
      <c r="I47" s="20">
        <v>-144821568</v>
      </c>
      <c r="J47" s="20">
        <v>-1438612405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-1438612405</v>
      </c>
      <c r="X47" s="20"/>
      <c r="Y47" s="20">
        <v>-1438612405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-1377115914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-1242681607</v>
      </c>
      <c r="H50" s="52">
        <f t="shared" si="7"/>
        <v>-51109230</v>
      </c>
      <c r="I50" s="52">
        <f t="shared" si="7"/>
        <v>-144821568</v>
      </c>
      <c r="J50" s="52">
        <f t="shared" si="7"/>
        <v>-1438612405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-1438612405</v>
      </c>
      <c r="X50" s="52">
        <f t="shared" si="7"/>
        <v>0</v>
      </c>
      <c r="Y50" s="52">
        <f t="shared" si="7"/>
        <v>-1438612405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-975916385</v>
      </c>
      <c r="F6" s="20">
        <v>-975916385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-243979122</v>
      </c>
      <c r="Y6" s="20">
        <v>243979122</v>
      </c>
      <c r="Z6" s="21">
        <v>-100</v>
      </c>
      <c r="AA6" s="22">
        <v>-975916385</v>
      </c>
    </row>
    <row r="7" spans="1:27" x14ac:dyDescent="0.25">
      <c r="A7" s="23" t="s">
        <v>35</v>
      </c>
      <c r="B7" s="17" t="s">
        <v>32</v>
      </c>
      <c r="C7" s="18">
        <v>1778076674</v>
      </c>
      <c r="D7" s="18"/>
      <c r="E7" s="19">
        <v>418404261</v>
      </c>
      <c r="F7" s="20">
        <v>418404261</v>
      </c>
      <c r="G7" s="20">
        <v>216074549</v>
      </c>
      <c r="H7" s="20">
        <v>222202434</v>
      </c>
      <c r="I7" s="20">
        <v>167944534</v>
      </c>
      <c r="J7" s="20">
        <v>606221517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606221517</v>
      </c>
      <c r="X7" s="20">
        <v>104601063</v>
      </c>
      <c r="Y7" s="20">
        <v>501620454</v>
      </c>
      <c r="Z7" s="21">
        <v>479.55578998274621</v>
      </c>
      <c r="AA7" s="22">
        <v>418404261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-11988338</v>
      </c>
      <c r="D10" s="18"/>
      <c r="E10" s="19"/>
      <c r="F10" s="20"/>
      <c r="G10" s="20"/>
      <c r="H10" s="20">
        <v>-828889</v>
      </c>
      <c r="I10" s="20">
        <v>-3634663</v>
      </c>
      <c r="J10" s="20">
        <v>-4463552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-4463552</v>
      </c>
      <c r="X10" s="20"/>
      <c r="Y10" s="20">
        <v>-4463552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59831220</v>
      </c>
      <c r="D11" s="18"/>
      <c r="E11" s="19">
        <v>398651463</v>
      </c>
      <c r="F11" s="20">
        <v>398651463</v>
      </c>
      <c r="G11" s="24">
        <v>1618</v>
      </c>
      <c r="H11" s="24">
        <v>38027946</v>
      </c>
      <c r="I11" s="24">
        <v>35640794</v>
      </c>
      <c r="J11" s="20">
        <v>73670358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73670358</v>
      </c>
      <c r="X11" s="20">
        <v>99662871</v>
      </c>
      <c r="Y11" s="24">
        <v>-25992513</v>
      </c>
      <c r="Z11" s="25">
        <v>-26.080437718877274</v>
      </c>
      <c r="AA11" s="26">
        <v>398651463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1825919556</v>
      </c>
      <c r="D13" s="29">
        <f>SUM(D6:D12)</f>
        <v>0</v>
      </c>
      <c r="E13" s="30">
        <f t="shared" si="0"/>
        <v>-158860661</v>
      </c>
      <c r="F13" s="31">
        <f t="shared" si="0"/>
        <v>-158860661</v>
      </c>
      <c r="G13" s="31">
        <f t="shared" si="0"/>
        <v>216076167</v>
      </c>
      <c r="H13" s="31">
        <f t="shared" si="0"/>
        <v>259401491</v>
      </c>
      <c r="I13" s="31">
        <f t="shared" si="0"/>
        <v>199950665</v>
      </c>
      <c r="J13" s="31">
        <f t="shared" si="0"/>
        <v>675428323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675428323</v>
      </c>
      <c r="X13" s="31">
        <f t="shared" si="0"/>
        <v>-39715188</v>
      </c>
      <c r="Y13" s="31">
        <f t="shared" si="0"/>
        <v>715143511</v>
      </c>
      <c r="Z13" s="32">
        <f>+IF(X13&lt;&gt;0,+(Y13/X13)*100,0)</f>
        <v>-1800.6801604464267</v>
      </c>
      <c r="AA13" s="33">
        <f>SUM(AA6:AA12)</f>
        <v>-158860661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597918340</v>
      </c>
      <c r="D17" s="18"/>
      <c r="E17" s="19">
        <v>598003808</v>
      </c>
      <c r="F17" s="20">
        <v>598003808</v>
      </c>
      <c r="G17" s="24"/>
      <c r="H17" s="24">
        <v>-8076318</v>
      </c>
      <c r="I17" s="24"/>
      <c r="J17" s="20">
        <v>-8076318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-8076318</v>
      </c>
      <c r="X17" s="20">
        <v>149500959</v>
      </c>
      <c r="Y17" s="24">
        <v>-157577277</v>
      </c>
      <c r="Z17" s="25">
        <v>-105.4021847445139</v>
      </c>
      <c r="AA17" s="26">
        <v>598003808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2500000</v>
      </c>
      <c r="F21" s="20">
        <v>2500000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624999</v>
      </c>
      <c r="Y21" s="20">
        <v>-624999</v>
      </c>
      <c r="Z21" s="21">
        <v>-100</v>
      </c>
      <c r="AA21" s="22">
        <v>2500000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597918340</v>
      </c>
      <c r="D25" s="29">
        <f t="shared" ref="D25:Y25" si="1">SUM(D15:D24)</f>
        <v>0</v>
      </c>
      <c r="E25" s="35">
        <f t="shared" si="1"/>
        <v>600503808</v>
      </c>
      <c r="F25" s="36">
        <f t="shared" si="1"/>
        <v>600503808</v>
      </c>
      <c r="G25" s="36">
        <f t="shared" si="1"/>
        <v>0</v>
      </c>
      <c r="H25" s="36">
        <f t="shared" si="1"/>
        <v>-8076318</v>
      </c>
      <c r="I25" s="36">
        <f t="shared" si="1"/>
        <v>0</v>
      </c>
      <c r="J25" s="36">
        <f t="shared" si="1"/>
        <v>-8076318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-8076318</v>
      </c>
      <c r="X25" s="36">
        <f t="shared" si="1"/>
        <v>150125958</v>
      </c>
      <c r="Y25" s="36">
        <f t="shared" si="1"/>
        <v>-158202276</v>
      </c>
      <c r="Z25" s="37">
        <f>+IF(X25&lt;&gt;0,+(Y25/X25)*100,0)</f>
        <v>-105.37969456288165</v>
      </c>
      <c r="AA25" s="38">
        <f>SUM(AA15:AA24)</f>
        <v>600503808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2423837896</v>
      </c>
      <c r="D26" s="29">
        <f>+D13+D25</f>
        <v>0</v>
      </c>
      <c r="E26" s="30">
        <f t="shared" si="2"/>
        <v>441643147</v>
      </c>
      <c r="F26" s="31">
        <f t="shared" si="2"/>
        <v>441643147</v>
      </c>
      <c r="G26" s="31">
        <f t="shared" si="2"/>
        <v>216076167</v>
      </c>
      <c r="H26" s="31">
        <f t="shared" si="2"/>
        <v>251325173</v>
      </c>
      <c r="I26" s="31">
        <f t="shared" si="2"/>
        <v>199950665</v>
      </c>
      <c r="J26" s="31">
        <f t="shared" si="2"/>
        <v>667352005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667352005</v>
      </c>
      <c r="X26" s="31">
        <f t="shared" si="2"/>
        <v>110410770</v>
      </c>
      <c r="Y26" s="31">
        <f t="shared" si="2"/>
        <v>556941235</v>
      </c>
      <c r="Z26" s="32">
        <f>+IF(X26&lt;&gt;0,+(Y26/X26)*100,0)</f>
        <v>504.42654733772798</v>
      </c>
      <c r="AA26" s="33">
        <f>+AA13+AA25</f>
        <v>441643147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49865102</v>
      </c>
      <c r="D32" s="18"/>
      <c r="E32" s="19">
        <v>32000000</v>
      </c>
      <c r="F32" s="20">
        <v>32000000</v>
      </c>
      <c r="G32" s="20">
        <v>-278919684</v>
      </c>
      <c r="H32" s="20"/>
      <c r="I32" s="20"/>
      <c r="J32" s="20">
        <v>-278919684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-278919684</v>
      </c>
      <c r="X32" s="20">
        <v>7999998</v>
      </c>
      <c r="Y32" s="20">
        <v>-286919682</v>
      </c>
      <c r="Z32" s="21">
        <v>-3586.4969216242303</v>
      </c>
      <c r="AA32" s="22">
        <v>32000000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49865101</v>
      </c>
      <c r="D37" s="29">
        <f t="shared" ref="D37:Y37" si="3">SUM(D29:D36)</f>
        <v>0</v>
      </c>
      <c r="E37" s="30">
        <f t="shared" si="3"/>
        <v>32000000</v>
      </c>
      <c r="F37" s="31">
        <f t="shared" si="3"/>
        <v>32000000</v>
      </c>
      <c r="G37" s="31">
        <f t="shared" si="3"/>
        <v>-278919684</v>
      </c>
      <c r="H37" s="31">
        <f t="shared" si="3"/>
        <v>0</v>
      </c>
      <c r="I37" s="31">
        <f t="shared" si="3"/>
        <v>0</v>
      </c>
      <c r="J37" s="31">
        <f t="shared" si="3"/>
        <v>-278919684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-278919684</v>
      </c>
      <c r="X37" s="31">
        <f t="shared" si="3"/>
        <v>7999998</v>
      </c>
      <c r="Y37" s="31">
        <f t="shared" si="3"/>
        <v>-286919682</v>
      </c>
      <c r="Z37" s="32">
        <f>+IF(X37&lt;&gt;0,+(Y37/X37)*100,0)</f>
        <v>-3586.4969216242303</v>
      </c>
      <c r="AA37" s="33">
        <f>SUM(AA29:AA36)</f>
        <v>32000000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49865101</v>
      </c>
      <c r="D44" s="29">
        <f>+D37+D43</f>
        <v>0</v>
      </c>
      <c r="E44" s="30">
        <f t="shared" si="5"/>
        <v>32000000</v>
      </c>
      <c r="F44" s="31">
        <f t="shared" si="5"/>
        <v>32000000</v>
      </c>
      <c r="G44" s="31">
        <f t="shared" si="5"/>
        <v>-278919684</v>
      </c>
      <c r="H44" s="31">
        <f t="shared" si="5"/>
        <v>0</v>
      </c>
      <c r="I44" s="31">
        <f t="shared" si="5"/>
        <v>0</v>
      </c>
      <c r="J44" s="31">
        <f t="shared" si="5"/>
        <v>-278919684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-278919684</v>
      </c>
      <c r="X44" s="31">
        <f t="shared" si="5"/>
        <v>7999998</v>
      </c>
      <c r="Y44" s="31">
        <f t="shared" si="5"/>
        <v>-286919682</v>
      </c>
      <c r="Z44" s="32">
        <f>+IF(X44&lt;&gt;0,+(Y44/X44)*100,0)</f>
        <v>-3586.4969216242303</v>
      </c>
      <c r="AA44" s="33">
        <f>+AA37+AA43</f>
        <v>32000000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2373972795</v>
      </c>
      <c r="D45" s="42">
        <f t="shared" si="6"/>
        <v>0</v>
      </c>
      <c r="E45" s="43">
        <f t="shared" si="6"/>
        <v>409643147</v>
      </c>
      <c r="F45" s="44">
        <f t="shared" si="6"/>
        <v>409643147</v>
      </c>
      <c r="G45" s="44">
        <f t="shared" si="6"/>
        <v>494995851</v>
      </c>
      <c r="H45" s="44">
        <f t="shared" si="6"/>
        <v>251325173</v>
      </c>
      <c r="I45" s="44">
        <f t="shared" si="6"/>
        <v>199950665</v>
      </c>
      <c r="J45" s="44">
        <f t="shared" si="6"/>
        <v>946271689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946271689</v>
      </c>
      <c r="X45" s="44">
        <f t="shared" si="6"/>
        <v>102410772</v>
      </c>
      <c r="Y45" s="44">
        <f t="shared" si="6"/>
        <v>843860917</v>
      </c>
      <c r="Z45" s="45">
        <f>+IF(X45&lt;&gt;0,+(Y45/X45)*100,0)</f>
        <v>823.99624621519308</v>
      </c>
      <c r="AA45" s="46">
        <f>+AA26-AA44</f>
        <v>409643147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-40310258</v>
      </c>
      <c r="D47" s="18"/>
      <c r="E47" s="19">
        <v>609167960</v>
      </c>
      <c r="F47" s="20">
        <v>609167960</v>
      </c>
      <c r="G47" s="20">
        <v>-8486533</v>
      </c>
      <c r="H47" s="20">
        <v>-1772871</v>
      </c>
      <c r="I47" s="20">
        <v>-5815244</v>
      </c>
      <c r="J47" s="20">
        <v>-16074648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-16074648</v>
      </c>
      <c r="X47" s="20">
        <v>152291988</v>
      </c>
      <c r="Y47" s="20">
        <v>-168366636</v>
      </c>
      <c r="Z47" s="47">
        <v>-110.55515015011821</v>
      </c>
      <c r="AA47" s="22">
        <v>609167960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-40310258</v>
      </c>
      <c r="D50" s="50">
        <f t="shared" ref="D50:Y50" si="7">SUM(D47:D49)</f>
        <v>0</v>
      </c>
      <c r="E50" s="51">
        <f t="shared" si="7"/>
        <v>609167960</v>
      </c>
      <c r="F50" s="52">
        <f t="shared" si="7"/>
        <v>609167960</v>
      </c>
      <c r="G50" s="52">
        <f t="shared" si="7"/>
        <v>-8486533</v>
      </c>
      <c r="H50" s="52">
        <f t="shared" si="7"/>
        <v>-1772871</v>
      </c>
      <c r="I50" s="52">
        <f t="shared" si="7"/>
        <v>-5815244</v>
      </c>
      <c r="J50" s="52">
        <f t="shared" si="7"/>
        <v>-16074648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-16074648</v>
      </c>
      <c r="X50" s="52">
        <f t="shared" si="7"/>
        <v>152291988</v>
      </c>
      <c r="Y50" s="52">
        <f t="shared" si="7"/>
        <v>-168366636</v>
      </c>
      <c r="Z50" s="53">
        <f>+IF(X50&lt;&gt;0,+(Y50/X50)*100,0)</f>
        <v>-110.55515015011821</v>
      </c>
      <c r="AA50" s="54">
        <f>SUM(AA47:AA49)</f>
        <v>609167960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-10448092</v>
      </c>
      <c r="D6" s="18"/>
      <c r="E6" s="19">
        <v>8981201</v>
      </c>
      <c r="F6" s="20">
        <v>8981201</v>
      </c>
      <c r="G6" s="20"/>
      <c r="H6" s="20"/>
      <c r="I6" s="20">
        <v>-816470</v>
      </c>
      <c r="J6" s="20">
        <v>-816470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-816470</v>
      </c>
      <c r="X6" s="20">
        <v>2245320</v>
      </c>
      <c r="Y6" s="20">
        <v>-3061790</v>
      </c>
      <c r="Z6" s="21">
        <v>-136.36319099282062</v>
      </c>
      <c r="AA6" s="22">
        <v>8981201</v>
      </c>
    </row>
    <row r="7" spans="1:27" x14ac:dyDescent="0.25">
      <c r="A7" s="23" t="s">
        <v>35</v>
      </c>
      <c r="B7" s="17" t="s">
        <v>32</v>
      </c>
      <c r="C7" s="18">
        <v>34979758</v>
      </c>
      <c r="D7" s="18"/>
      <c r="E7" s="19">
        <v>4222288</v>
      </c>
      <c r="F7" s="20">
        <v>4222288</v>
      </c>
      <c r="G7" s="20">
        <v>33202012</v>
      </c>
      <c r="H7" s="20">
        <v>-25862975</v>
      </c>
      <c r="I7" s="20">
        <v>-2376252</v>
      </c>
      <c r="J7" s="20">
        <v>4962785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4962785</v>
      </c>
      <c r="X7" s="20">
        <v>4465255</v>
      </c>
      <c r="Y7" s="20">
        <v>497530</v>
      </c>
      <c r="Z7" s="21">
        <v>11.142252794073352</v>
      </c>
      <c r="AA7" s="22">
        <v>4222288</v>
      </c>
    </row>
    <row r="8" spans="1:27" x14ac:dyDescent="0.25">
      <c r="A8" s="23" t="s">
        <v>36</v>
      </c>
      <c r="B8" s="17" t="s">
        <v>32</v>
      </c>
      <c r="C8" s="18">
        <v>-5653</v>
      </c>
      <c r="D8" s="18"/>
      <c r="E8" s="19">
        <v>-2869</v>
      </c>
      <c r="F8" s="20">
        <v>-2869</v>
      </c>
      <c r="G8" s="20">
        <v>-5652</v>
      </c>
      <c r="H8" s="20"/>
      <c r="I8" s="20">
        <v>-348</v>
      </c>
      <c r="J8" s="20">
        <v>-6000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-6000</v>
      </c>
      <c r="X8" s="20">
        <v>-2869</v>
      </c>
      <c r="Y8" s="20">
        <v>-3131</v>
      </c>
      <c r="Z8" s="21">
        <v>109.13210177762286</v>
      </c>
      <c r="AA8" s="22">
        <v>-2869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24526013</v>
      </c>
      <c r="D13" s="29">
        <f>SUM(D6:D12)</f>
        <v>0</v>
      </c>
      <c r="E13" s="30">
        <f t="shared" si="0"/>
        <v>13200620</v>
      </c>
      <c r="F13" s="31">
        <f t="shared" si="0"/>
        <v>13200620</v>
      </c>
      <c r="G13" s="31">
        <f t="shared" si="0"/>
        <v>33196360</v>
      </c>
      <c r="H13" s="31">
        <f t="shared" si="0"/>
        <v>-25862975</v>
      </c>
      <c r="I13" s="31">
        <f t="shared" si="0"/>
        <v>-3193070</v>
      </c>
      <c r="J13" s="31">
        <f t="shared" si="0"/>
        <v>4140315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4140315</v>
      </c>
      <c r="X13" s="31">
        <f t="shared" si="0"/>
        <v>6707706</v>
      </c>
      <c r="Y13" s="31">
        <f t="shared" si="0"/>
        <v>-2567391</v>
      </c>
      <c r="Z13" s="32">
        <f>+IF(X13&lt;&gt;0,+(Y13/X13)*100,0)</f>
        <v>-38.275246410620859</v>
      </c>
      <c r="AA13" s="33">
        <f>SUM(AA6:AA12)</f>
        <v>13200620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55737545</v>
      </c>
      <c r="D17" s="18"/>
      <c r="E17" s="19">
        <v>51415596</v>
      </c>
      <c r="F17" s="20">
        <v>51415596</v>
      </c>
      <c r="G17" s="24">
        <v>55737545</v>
      </c>
      <c r="H17" s="24"/>
      <c r="I17" s="24"/>
      <c r="J17" s="20">
        <v>55737545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55737545</v>
      </c>
      <c r="X17" s="20">
        <v>54640830</v>
      </c>
      <c r="Y17" s="24">
        <v>1096715</v>
      </c>
      <c r="Z17" s="25">
        <v>2.0071345914767402</v>
      </c>
      <c r="AA17" s="26">
        <v>51415596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55737545</v>
      </c>
      <c r="D25" s="29">
        <f t="shared" ref="D25:Y25" si="1">SUM(D15:D24)</f>
        <v>0</v>
      </c>
      <c r="E25" s="35">
        <f t="shared" si="1"/>
        <v>51415596</v>
      </c>
      <c r="F25" s="36">
        <f t="shared" si="1"/>
        <v>51415596</v>
      </c>
      <c r="G25" s="36">
        <f t="shared" si="1"/>
        <v>55737545</v>
      </c>
      <c r="H25" s="36">
        <f t="shared" si="1"/>
        <v>0</v>
      </c>
      <c r="I25" s="36">
        <f t="shared" si="1"/>
        <v>0</v>
      </c>
      <c r="J25" s="36">
        <f t="shared" si="1"/>
        <v>55737545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55737545</v>
      </c>
      <c r="X25" s="36">
        <f t="shared" si="1"/>
        <v>54640830</v>
      </c>
      <c r="Y25" s="36">
        <f t="shared" si="1"/>
        <v>1096715</v>
      </c>
      <c r="Z25" s="37">
        <f>+IF(X25&lt;&gt;0,+(Y25/X25)*100,0)</f>
        <v>2.0071345914767402</v>
      </c>
      <c r="AA25" s="38">
        <f>SUM(AA15:AA24)</f>
        <v>51415596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80263558</v>
      </c>
      <c r="D26" s="29">
        <f>+D13+D25</f>
        <v>0</v>
      </c>
      <c r="E26" s="30">
        <f t="shared" si="2"/>
        <v>64616216</v>
      </c>
      <c r="F26" s="31">
        <f t="shared" si="2"/>
        <v>64616216</v>
      </c>
      <c r="G26" s="31">
        <f t="shared" si="2"/>
        <v>88933905</v>
      </c>
      <c r="H26" s="31">
        <f t="shared" si="2"/>
        <v>-25862975</v>
      </c>
      <c r="I26" s="31">
        <f t="shared" si="2"/>
        <v>-3193070</v>
      </c>
      <c r="J26" s="31">
        <f t="shared" si="2"/>
        <v>59877860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59877860</v>
      </c>
      <c r="X26" s="31">
        <f t="shared" si="2"/>
        <v>61348536</v>
      </c>
      <c r="Y26" s="31">
        <f t="shared" si="2"/>
        <v>-1470676</v>
      </c>
      <c r="Z26" s="32">
        <f>+IF(X26&lt;&gt;0,+(Y26/X26)*100,0)</f>
        <v>-2.3972470997514921</v>
      </c>
      <c r="AA26" s="33">
        <f>+AA13+AA25</f>
        <v>64616216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2846748</v>
      </c>
      <c r="D31" s="18"/>
      <c r="E31" s="19">
        <v>2572418</v>
      </c>
      <c r="F31" s="20">
        <v>2572418</v>
      </c>
      <c r="G31" s="20">
        <v>2659202</v>
      </c>
      <c r="H31" s="20"/>
      <c r="I31" s="20">
        <v>10137</v>
      </c>
      <c r="J31" s="20">
        <v>2669339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2669339</v>
      </c>
      <c r="X31" s="20">
        <v>2572418</v>
      </c>
      <c r="Y31" s="20">
        <v>96921</v>
      </c>
      <c r="Z31" s="21">
        <v>3.7677002726617523</v>
      </c>
      <c r="AA31" s="22">
        <v>2572418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8443325</v>
      </c>
      <c r="J32" s="20">
        <v>8443325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8443325</v>
      </c>
      <c r="X32" s="20"/>
      <c r="Y32" s="20">
        <v>8443325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2846748</v>
      </c>
      <c r="D37" s="29">
        <f t="shared" ref="D37:Y37" si="3">SUM(D29:D36)</f>
        <v>0</v>
      </c>
      <c r="E37" s="30">
        <f t="shared" si="3"/>
        <v>2572418</v>
      </c>
      <c r="F37" s="31">
        <f t="shared" si="3"/>
        <v>2572418</v>
      </c>
      <c r="G37" s="31">
        <f t="shared" si="3"/>
        <v>2659202</v>
      </c>
      <c r="H37" s="31">
        <f t="shared" si="3"/>
        <v>0</v>
      </c>
      <c r="I37" s="31">
        <f t="shared" si="3"/>
        <v>8453462</v>
      </c>
      <c r="J37" s="31">
        <f t="shared" si="3"/>
        <v>11112664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11112664</v>
      </c>
      <c r="X37" s="31">
        <f t="shared" si="3"/>
        <v>2572418</v>
      </c>
      <c r="Y37" s="31">
        <f t="shared" si="3"/>
        <v>8540246</v>
      </c>
      <c r="Z37" s="32">
        <f>+IF(X37&lt;&gt;0,+(Y37/X37)*100,0)</f>
        <v>331.99293427428978</v>
      </c>
      <c r="AA37" s="33">
        <f>SUM(AA29:AA36)</f>
        <v>2572418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2846748</v>
      </c>
      <c r="D44" s="29">
        <f>+D37+D43</f>
        <v>0</v>
      </c>
      <c r="E44" s="30">
        <f t="shared" si="5"/>
        <v>2572418</v>
      </c>
      <c r="F44" s="31">
        <f t="shared" si="5"/>
        <v>2572418</v>
      </c>
      <c r="G44" s="31">
        <f t="shared" si="5"/>
        <v>2659202</v>
      </c>
      <c r="H44" s="31">
        <f t="shared" si="5"/>
        <v>0</v>
      </c>
      <c r="I44" s="31">
        <f t="shared" si="5"/>
        <v>8453462</v>
      </c>
      <c r="J44" s="31">
        <f t="shared" si="5"/>
        <v>11112664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11112664</v>
      </c>
      <c r="X44" s="31">
        <f t="shared" si="5"/>
        <v>2572418</v>
      </c>
      <c r="Y44" s="31">
        <f t="shared" si="5"/>
        <v>8540246</v>
      </c>
      <c r="Z44" s="32">
        <f>+IF(X44&lt;&gt;0,+(Y44/X44)*100,0)</f>
        <v>331.99293427428978</v>
      </c>
      <c r="AA44" s="33">
        <f>+AA37+AA43</f>
        <v>2572418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77416810</v>
      </c>
      <c r="D45" s="42">
        <f t="shared" si="6"/>
        <v>0</v>
      </c>
      <c r="E45" s="43">
        <f t="shared" si="6"/>
        <v>62043798</v>
      </c>
      <c r="F45" s="44">
        <f t="shared" si="6"/>
        <v>62043798</v>
      </c>
      <c r="G45" s="44">
        <f t="shared" si="6"/>
        <v>86274703</v>
      </c>
      <c r="H45" s="44">
        <f t="shared" si="6"/>
        <v>-25862975</v>
      </c>
      <c r="I45" s="44">
        <f t="shared" si="6"/>
        <v>-11646532</v>
      </c>
      <c r="J45" s="44">
        <f t="shared" si="6"/>
        <v>48765196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48765196</v>
      </c>
      <c r="X45" s="44">
        <f t="shared" si="6"/>
        <v>58776118</v>
      </c>
      <c r="Y45" s="44">
        <f t="shared" si="6"/>
        <v>-10010922</v>
      </c>
      <c r="Z45" s="45">
        <f>+IF(X45&lt;&gt;0,+(Y45/X45)*100,0)</f>
        <v>-17.032295327840469</v>
      </c>
      <c r="AA45" s="46">
        <f>+AA26-AA44</f>
        <v>62043798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4356938</v>
      </c>
      <c r="F47" s="20">
        <v>4356938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1089258</v>
      </c>
      <c r="Y47" s="20">
        <v>-1089258</v>
      </c>
      <c r="Z47" s="47">
        <v>-100</v>
      </c>
      <c r="AA47" s="22">
        <v>4356938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4356938</v>
      </c>
      <c r="F50" s="52">
        <f t="shared" si="7"/>
        <v>4356938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1089258</v>
      </c>
      <c r="Y50" s="52">
        <f t="shared" si="7"/>
        <v>-1089258</v>
      </c>
      <c r="Z50" s="53">
        <f>+IF(X50&lt;&gt;0,+(Y50/X50)*100,0)</f>
        <v>-100</v>
      </c>
      <c r="AA50" s="54">
        <f>SUM(AA47:AA49)</f>
        <v>4356938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150184152</v>
      </c>
      <c r="D17" s="18"/>
      <c r="E17" s="19">
        <v>106377798</v>
      </c>
      <c r="F17" s="20">
        <v>106377798</v>
      </c>
      <c r="G17" s="24">
        <v>149158310</v>
      </c>
      <c r="H17" s="24">
        <v>1353784</v>
      </c>
      <c r="I17" s="24">
        <v>-151119507</v>
      </c>
      <c r="J17" s="20">
        <v>-607413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-607413</v>
      </c>
      <c r="X17" s="20">
        <v>26594457</v>
      </c>
      <c r="Y17" s="24">
        <v>-27201870</v>
      </c>
      <c r="Z17" s="25">
        <v>-102.28398346317053</v>
      </c>
      <c r="AA17" s="26">
        <v>106377798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150184152</v>
      </c>
      <c r="D25" s="29">
        <f t="shared" ref="D25:Y25" si="1">SUM(D15:D24)</f>
        <v>0</v>
      </c>
      <c r="E25" s="35">
        <f t="shared" si="1"/>
        <v>106377798</v>
      </c>
      <c r="F25" s="36">
        <f t="shared" si="1"/>
        <v>106377798</v>
      </c>
      <c r="G25" s="36">
        <f t="shared" si="1"/>
        <v>149158310</v>
      </c>
      <c r="H25" s="36">
        <f t="shared" si="1"/>
        <v>1353784</v>
      </c>
      <c r="I25" s="36">
        <f t="shared" si="1"/>
        <v>-151119507</v>
      </c>
      <c r="J25" s="36">
        <f t="shared" si="1"/>
        <v>-607413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-607413</v>
      </c>
      <c r="X25" s="36">
        <f t="shared" si="1"/>
        <v>26594457</v>
      </c>
      <c r="Y25" s="36">
        <f t="shared" si="1"/>
        <v>-27201870</v>
      </c>
      <c r="Z25" s="37">
        <f>+IF(X25&lt;&gt;0,+(Y25/X25)*100,0)</f>
        <v>-102.28398346317053</v>
      </c>
      <c r="AA25" s="38">
        <f>SUM(AA15:AA24)</f>
        <v>106377798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150184152</v>
      </c>
      <c r="D26" s="29">
        <f>+D13+D25</f>
        <v>0</v>
      </c>
      <c r="E26" s="30">
        <f t="shared" si="2"/>
        <v>106377798</v>
      </c>
      <c r="F26" s="31">
        <f t="shared" si="2"/>
        <v>106377798</v>
      </c>
      <c r="G26" s="31">
        <f t="shared" si="2"/>
        <v>149158310</v>
      </c>
      <c r="H26" s="31">
        <f t="shared" si="2"/>
        <v>1353784</v>
      </c>
      <c r="I26" s="31">
        <f t="shared" si="2"/>
        <v>-151119507</v>
      </c>
      <c r="J26" s="31">
        <f t="shared" si="2"/>
        <v>-607413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-607413</v>
      </c>
      <c r="X26" s="31">
        <f t="shared" si="2"/>
        <v>26594457</v>
      </c>
      <c r="Y26" s="31">
        <f t="shared" si="2"/>
        <v>-27201870</v>
      </c>
      <c r="Z26" s="32">
        <f>+IF(X26&lt;&gt;0,+(Y26/X26)*100,0)</f>
        <v>-102.28398346317053</v>
      </c>
      <c r="AA26" s="33">
        <f>+AA13+AA25</f>
        <v>106377798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-60720223</v>
      </c>
      <c r="D33" s="18"/>
      <c r="E33" s="19"/>
      <c r="F33" s="20"/>
      <c r="G33" s="20">
        <v>-60720222</v>
      </c>
      <c r="H33" s="20"/>
      <c r="I33" s="20">
        <v>60720222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-60720223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-60720222</v>
      </c>
      <c r="H37" s="31">
        <f t="shared" si="3"/>
        <v>0</v>
      </c>
      <c r="I37" s="31">
        <f t="shared" si="3"/>
        <v>60720222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-60720223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-60720222</v>
      </c>
      <c r="H44" s="31">
        <f t="shared" si="5"/>
        <v>0</v>
      </c>
      <c r="I44" s="31">
        <f t="shared" si="5"/>
        <v>60720222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210904375</v>
      </c>
      <c r="D45" s="42">
        <f t="shared" si="6"/>
        <v>0</v>
      </c>
      <c r="E45" s="43">
        <f t="shared" si="6"/>
        <v>106377798</v>
      </c>
      <c r="F45" s="44">
        <f t="shared" si="6"/>
        <v>106377798</v>
      </c>
      <c r="G45" s="44">
        <f t="shared" si="6"/>
        <v>209878532</v>
      </c>
      <c r="H45" s="44">
        <f t="shared" si="6"/>
        <v>1353784</v>
      </c>
      <c r="I45" s="44">
        <f t="shared" si="6"/>
        <v>-211839729</v>
      </c>
      <c r="J45" s="44">
        <f t="shared" si="6"/>
        <v>-607413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-607413</v>
      </c>
      <c r="X45" s="44">
        <f t="shared" si="6"/>
        <v>26594457</v>
      </c>
      <c r="Y45" s="44">
        <f t="shared" si="6"/>
        <v>-27201870</v>
      </c>
      <c r="Z45" s="45">
        <f>+IF(X45&lt;&gt;0,+(Y45/X45)*100,0)</f>
        <v>-102.28398346317053</v>
      </c>
      <c r="AA45" s="46">
        <f>+AA26-AA44</f>
        <v>106377798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12688779</v>
      </c>
      <c r="D47" s="18"/>
      <c r="E47" s="19"/>
      <c r="F47" s="20"/>
      <c r="G47" s="20">
        <v>12248885</v>
      </c>
      <c r="H47" s="20">
        <v>-481208</v>
      </c>
      <c r="I47" s="20">
        <v>-14673164</v>
      </c>
      <c r="J47" s="20">
        <v>-2905487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-2905487</v>
      </c>
      <c r="X47" s="20"/>
      <c r="Y47" s="20">
        <v>-2905487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12688779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12248885</v>
      </c>
      <c r="H50" s="52">
        <f t="shared" si="7"/>
        <v>-481208</v>
      </c>
      <c r="I50" s="52">
        <f t="shared" si="7"/>
        <v>-14673164</v>
      </c>
      <c r="J50" s="52">
        <f t="shared" si="7"/>
        <v>-2905487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-2905487</v>
      </c>
      <c r="X50" s="52">
        <f t="shared" si="7"/>
        <v>0</v>
      </c>
      <c r="Y50" s="52">
        <f t="shared" si="7"/>
        <v>-2905487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-11780028</v>
      </c>
      <c r="F6" s="20">
        <v>-11780028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-2945007</v>
      </c>
      <c r="Y6" s="20">
        <v>2945007</v>
      </c>
      <c r="Z6" s="21">
        <v>-100</v>
      </c>
      <c r="AA6" s="22">
        <v>-11780028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-11780028</v>
      </c>
      <c r="F13" s="31">
        <f t="shared" si="0"/>
        <v>-11780028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-2945007</v>
      </c>
      <c r="Y13" s="31">
        <f t="shared" si="0"/>
        <v>2945007</v>
      </c>
      <c r="Z13" s="32">
        <f>+IF(X13&lt;&gt;0,+(Y13/X13)*100,0)</f>
        <v>-100</v>
      </c>
      <c r="AA13" s="33">
        <f>SUM(AA6:AA12)</f>
        <v>-11780028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-11780028</v>
      </c>
      <c r="F26" s="31">
        <f t="shared" si="2"/>
        <v>-11780028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-2945007</v>
      </c>
      <c r="Y26" s="31">
        <f t="shared" si="2"/>
        <v>2945007</v>
      </c>
      <c r="Z26" s="32">
        <f>+IF(X26&lt;&gt;0,+(Y26/X26)*100,0)</f>
        <v>-100</v>
      </c>
      <c r="AA26" s="33">
        <f>+AA13+AA25</f>
        <v>-11780028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59964</v>
      </c>
      <c r="F32" s="20">
        <v>59964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14991</v>
      </c>
      <c r="Y32" s="20">
        <v>-14991</v>
      </c>
      <c r="Z32" s="21">
        <v>-100</v>
      </c>
      <c r="AA32" s="22">
        <v>59964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59964</v>
      </c>
      <c r="F37" s="31">
        <f t="shared" si="3"/>
        <v>59964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14991</v>
      </c>
      <c r="Y37" s="31">
        <f t="shared" si="3"/>
        <v>-14991</v>
      </c>
      <c r="Z37" s="32">
        <f>+IF(X37&lt;&gt;0,+(Y37/X37)*100,0)</f>
        <v>-100</v>
      </c>
      <c r="AA37" s="33">
        <f>SUM(AA29:AA36)</f>
        <v>59964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59964</v>
      </c>
      <c r="F44" s="31">
        <f t="shared" si="5"/>
        <v>59964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14991</v>
      </c>
      <c r="Y44" s="31">
        <f t="shared" si="5"/>
        <v>-14991</v>
      </c>
      <c r="Z44" s="32">
        <f>+IF(X44&lt;&gt;0,+(Y44/X44)*100,0)</f>
        <v>-100</v>
      </c>
      <c r="AA44" s="33">
        <f>+AA37+AA43</f>
        <v>59964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-11839992</v>
      </c>
      <c r="F45" s="44">
        <f t="shared" si="6"/>
        <v>-11839992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-2959998</v>
      </c>
      <c r="Y45" s="44">
        <f t="shared" si="6"/>
        <v>2959998</v>
      </c>
      <c r="Z45" s="45">
        <f>+IF(X45&lt;&gt;0,+(Y45/X45)*100,0)</f>
        <v>-100</v>
      </c>
      <c r="AA45" s="46">
        <f>+AA26-AA44</f>
        <v>-11839992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42946405</v>
      </c>
      <c r="D7" s="18"/>
      <c r="E7" s="19">
        <v>-878732</v>
      </c>
      <c r="F7" s="20">
        <v>-878732</v>
      </c>
      <c r="G7" s="20">
        <v>59782234</v>
      </c>
      <c r="H7" s="20">
        <v>-19215496</v>
      </c>
      <c r="I7" s="20">
        <v>1695509</v>
      </c>
      <c r="J7" s="20">
        <v>42262247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42262247</v>
      </c>
      <c r="X7" s="20">
        <v>-219678</v>
      </c>
      <c r="Y7" s="20">
        <v>42481925</v>
      </c>
      <c r="Z7" s="21">
        <v>-19338.27010442557</v>
      </c>
      <c r="AA7" s="22">
        <v>-878732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42946405</v>
      </c>
      <c r="D13" s="29">
        <f>SUM(D6:D12)</f>
        <v>0</v>
      </c>
      <c r="E13" s="30">
        <f t="shared" si="0"/>
        <v>-878732</v>
      </c>
      <c r="F13" s="31">
        <f t="shared" si="0"/>
        <v>-878732</v>
      </c>
      <c r="G13" s="31">
        <f t="shared" si="0"/>
        <v>59782234</v>
      </c>
      <c r="H13" s="31">
        <f t="shared" si="0"/>
        <v>-19215496</v>
      </c>
      <c r="I13" s="31">
        <f t="shared" si="0"/>
        <v>1695509</v>
      </c>
      <c r="J13" s="31">
        <f t="shared" si="0"/>
        <v>42262247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42262247</v>
      </c>
      <c r="X13" s="31">
        <f t="shared" si="0"/>
        <v>-219678</v>
      </c>
      <c r="Y13" s="31">
        <f t="shared" si="0"/>
        <v>42481925</v>
      </c>
      <c r="Z13" s="32">
        <f>+IF(X13&lt;&gt;0,+(Y13/X13)*100,0)</f>
        <v>-19338.27010442557</v>
      </c>
      <c r="AA13" s="33">
        <f>SUM(AA6:AA12)</f>
        <v>-878732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355918303</v>
      </c>
      <c r="D17" s="18"/>
      <c r="E17" s="19">
        <v>-35656583</v>
      </c>
      <c r="F17" s="20">
        <v>-35656583</v>
      </c>
      <c r="G17" s="24">
        <v>391259467</v>
      </c>
      <c r="H17" s="24">
        <v>-436232723</v>
      </c>
      <c r="I17" s="24">
        <v>547826</v>
      </c>
      <c r="J17" s="20">
        <v>-44425430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-44425430</v>
      </c>
      <c r="X17" s="20">
        <v>-8914125</v>
      </c>
      <c r="Y17" s="24">
        <v>-35511305</v>
      </c>
      <c r="Z17" s="25">
        <v>398.37118057016255</v>
      </c>
      <c r="AA17" s="26">
        <v>-35656583</v>
      </c>
    </row>
    <row r="18" spans="1:27" x14ac:dyDescent="0.25">
      <c r="A18" s="23" t="s">
        <v>46</v>
      </c>
      <c r="B18" s="17" t="s">
        <v>32</v>
      </c>
      <c r="C18" s="18"/>
      <c r="D18" s="18"/>
      <c r="E18" s="19">
        <v>5329794</v>
      </c>
      <c r="F18" s="20">
        <v>5329794</v>
      </c>
      <c r="G18" s="20">
        <v>5329795</v>
      </c>
      <c r="H18" s="20">
        <v>-10659590</v>
      </c>
      <c r="I18" s="20"/>
      <c r="J18" s="20">
        <v>-5329795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-5329795</v>
      </c>
      <c r="X18" s="20">
        <v>1332453</v>
      </c>
      <c r="Y18" s="20">
        <v>-6662248</v>
      </c>
      <c r="Z18" s="21">
        <v>-499.99872415762508</v>
      </c>
      <c r="AA18" s="22">
        <v>5329794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355918303</v>
      </c>
      <c r="D25" s="29">
        <f t="shared" ref="D25:Y25" si="1">SUM(D15:D24)</f>
        <v>0</v>
      </c>
      <c r="E25" s="35">
        <f t="shared" si="1"/>
        <v>-30326789</v>
      </c>
      <c r="F25" s="36">
        <f t="shared" si="1"/>
        <v>-30326789</v>
      </c>
      <c r="G25" s="36">
        <f t="shared" si="1"/>
        <v>396589262</v>
      </c>
      <c r="H25" s="36">
        <f t="shared" si="1"/>
        <v>-446892313</v>
      </c>
      <c r="I25" s="36">
        <f t="shared" si="1"/>
        <v>547826</v>
      </c>
      <c r="J25" s="36">
        <f t="shared" si="1"/>
        <v>-49755225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-49755225</v>
      </c>
      <c r="X25" s="36">
        <f t="shared" si="1"/>
        <v>-7581672</v>
      </c>
      <c r="Y25" s="36">
        <f t="shared" si="1"/>
        <v>-42173553</v>
      </c>
      <c r="Z25" s="37">
        <f>+IF(X25&lt;&gt;0,+(Y25/X25)*100,0)</f>
        <v>556.25662782563006</v>
      </c>
      <c r="AA25" s="38">
        <f>SUM(AA15:AA24)</f>
        <v>-30326789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398864708</v>
      </c>
      <c r="D26" s="29">
        <f>+D13+D25</f>
        <v>0</v>
      </c>
      <c r="E26" s="30">
        <f t="shared" si="2"/>
        <v>-31205521</v>
      </c>
      <c r="F26" s="31">
        <f t="shared" si="2"/>
        <v>-31205521</v>
      </c>
      <c r="G26" s="31">
        <f t="shared" si="2"/>
        <v>456371496</v>
      </c>
      <c r="H26" s="31">
        <f t="shared" si="2"/>
        <v>-466107809</v>
      </c>
      <c r="I26" s="31">
        <f t="shared" si="2"/>
        <v>2243335</v>
      </c>
      <c r="J26" s="31">
        <f t="shared" si="2"/>
        <v>-7492978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-7492978</v>
      </c>
      <c r="X26" s="31">
        <f t="shared" si="2"/>
        <v>-7801350</v>
      </c>
      <c r="Y26" s="31">
        <f t="shared" si="2"/>
        <v>308372</v>
      </c>
      <c r="Z26" s="32">
        <f>+IF(X26&lt;&gt;0,+(Y26/X26)*100,0)</f>
        <v>-3.952803040499401</v>
      </c>
      <c r="AA26" s="33">
        <f>+AA13+AA25</f>
        <v>-31205521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1501893</v>
      </c>
      <c r="D31" s="18"/>
      <c r="E31" s="19">
        <v>63000</v>
      </c>
      <c r="F31" s="20">
        <v>63000</v>
      </c>
      <c r="G31" s="20">
        <v>1513893</v>
      </c>
      <c r="H31" s="20">
        <v>-1442485</v>
      </c>
      <c r="I31" s="20">
        <v>2500</v>
      </c>
      <c r="J31" s="20">
        <v>73908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73908</v>
      </c>
      <c r="X31" s="20">
        <v>15750</v>
      </c>
      <c r="Y31" s="20">
        <v>58158</v>
      </c>
      <c r="Z31" s="21">
        <v>369.25714285714287</v>
      </c>
      <c r="AA31" s="22">
        <v>63000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3090</v>
      </c>
      <c r="I33" s="20"/>
      <c r="J33" s="20">
        <v>3090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3090</v>
      </c>
      <c r="X33" s="20"/>
      <c r="Y33" s="20">
        <v>3090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3458896</v>
      </c>
      <c r="D35" s="18"/>
      <c r="E35" s="19">
        <v>755009</v>
      </c>
      <c r="F35" s="20">
        <v>755009</v>
      </c>
      <c r="G35" s="20">
        <v>4030775</v>
      </c>
      <c r="H35" s="20">
        <v>2870571</v>
      </c>
      <c r="I35" s="20">
        <v>219131</v>
      </c>
      <c r="J35" s="20">
        <v>7120477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7120477</v>
      </c>
      <c r="X35" s="20">
        <v>188751</v>
      </c>
      <c r="Y35" s="20">
        <v>6931726</v>
      </c>
      <c r="Z35" s="21">
        <v>3672.41815937399</v>
      </c>
      <c r="AA35" s="22">
        <v>755009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4960789</v>
      </c>
      <c r="D37" s="29">
        <f t="shared" ref="D37:Y37" si="3">SUM(D29:D36)</f>
        <v>0</v>
      </c>
      <c r="E37" s="30">
        <f t="shared" si="3"/>
        <v>818009</v>
      </c>
      <c r="F37" s="31">
        <f t="shared" si="3"/>
        <v>818009</v>
      </c>
      <c r="G37" s="31">
        <f t="shared" si="3"/>
        <v>5544668</v>
      </c>
      <c r="H37" s="31">
        <f t="shared" si="3"/>
        <v>1431176</v>
      </c>
      <c r="I37" s="31">
        <f t="shared" si="3"/>
        <v>221631</v>
      </c>
      <c r="J37" s="31">
        <f t="shared" si="3"/>
        <v>7197475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7197475</v>
      </c>
      <c r="X37" s="31">
        <f t="shared" si="3"/>
        <v>204501</v>
      </c>
      <c r="Y37" s="31">
        <f t="shared" si="3"/>
        <v>6992974</v>
      </c>
      <c r="Z37" s="32">
        <f>+IF(X37&lt;&gt;0,+(Y37/X37)*100,0)</f>
        <v>3419.5304668436825</v>
      </c>
      <c r="AA37" s="33">
        <f>SUM(AA29:AA36)</f>
        <v>818009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4960789</v>
      </c>
      <c r="D44" s="29">
        <f>+D37+D43</f>
        <v>0</v>
      </c>
      <c r="E44" s="30">
        <f t="shared" si="5"/>
        <v>818009</v>
      </c>
      <c r="F44" s="31">
        <f t="shared" si="5"/>
        <v>818009</v>
      </c>
      <c r="G44" s="31">
        <f t="shared" si="5"/>
        <v>5544668</v>
      </c>
      <c r="H44" s="31">
        <f t="shared" si="5"/>
        <v>1431176</v>
      </c>
      <c r="I44" s="31">
        <f t="shared" si="5"/>
        <v>221631</v>
      </c>
      <c r="J44" s="31">
        <f t="shared" si="5"/>
        <v>7197475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7197475</v>
      </c>
      <c r="X44" s="31">
        <f t="shared" si="5"/>
        <v>204501</v>
      </c>
      <c r="Y44" s="31">
        <f t="shared" si="5"/>
        <v>6992974</v>
      </c>
      <c r="Z44" s="32">
        <f>+IF(X44&lt;&gt;0,+(Y44/X44)*100,0)</f>
        <v>3419.5304668436825</v>
      </c>
      <c r="AA44" s="33">
        <f>+AA37+AA43</f>
        <v>818009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393903919</v>
      </c>
      <c r="D45" s="42">
        <f t="shared" si="6"/>
        <v>0</v>
      </c>
      <c r="E45" s="43">
        <f t="shared" si="6"/>
        <v>-32023530</v>
      </c>
      <c r="F45" s="44">
        <f t="shared" si="6"/>
        <v>-32023530</v>
      </c>
      <c r="G45" s="44">
        <f t="shared" si="6"/>
        <v>450826828</v>
      </c>
      <c r="H45" s="44">
        <f t="shared" si="6"/>
        <v>-467538985</v>
      </c>
      <c r="I45" s="44">
        <f t="shared" si="6"/>
        <v>2021704</v>
      </c>
      <c r="J45" s="44">
        <f t="shared" si="6"/>
        <v>-14690453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-14690453</v>
      </c>
      <c r="X45" s="44">
        <f t="shared" si="6"/>
        <v>-8005851</v>
      </c>
      <c r="Y45" s="44">
        <f t="shared" si="6"/>
        <v>-6684602</v>
      </c>
      <c r="Z45" s="45">
        <f>+IF(X45&lt;&gt;0,+(Y45/X45)*100,0)</f>
        <v>83.496457778192479</v>
      </c>
      <c r="AA45" s="46">
        <f>+AA26-AA44</f>
        <v>-32023530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271449328</v>
      </c>
      <c r="D47" s="18"/>
      <c r="E47" s="19"/>
      <c r="F47" s="20"/>
      <c r="G47" s="20">
        <v>278690511</v>
      </c>
      <c r="H47" s="20">
        <v>-256192973</v>
      </c>
      <c r="I47" s="20">
        <v>-3339937</v>
      </c>
      <c r="J47" s="20">
        <v>19157601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19157601</v>
      </c>
      <c r="X47" s="20"/>
      <c r="Y47" s="20">
        <v>19157601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271449328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278690511</v>
      </c>
      <c r="H50" s="52">
        <f t="shared" si="7"/>
        <v>-256192973</v>
      </c>
      <c r="I50" s="52">
        <f t="shared" si="7"/>
        <v>-3339937</v>
      </c>
      <c r="J50" s="52">
        <f t="shared" si="7"/>
        <v>19157601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19157601</v>
      </c>
      <c r="X50" s="52">
        <f t="shared" si="7"/>
        <v>0</v>
      </c>
      <c r="Y50" s="52">
        <f t="shared" si="7"/>
        <v>19157601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-317973041</v>
      </c>
      <c r="D6" s="18"/>
      <c r="E6" s="19">
        <v>-52211648</v>
      </c>
      <c r="F6" s="20">
        <v>-52211648</v>
      </c>
      <c r="G6" s="20">
        <v>-322021519</v>
      </c>
      <c r="H6" s="20">
        <v>-6294858</v>
      </c>
      <c r="I6" s="20">
        <v>-4068038</v>
      </c>
      <c r="J6" s="20">
        <v>-332384415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-332384415</v>
      </c>
      <c r="X6" s="20">
        <v>-13052916</v>
      </c>
      <c r="Y6" s="20">
        <v>-319331499</v>
      </c>
      <c r="Z6" s="21">
        <v>2446.4380143103658</v>
      </c>
      <c r="AA6" s="22">
        <v>-52211648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-17978</v>
      </c>
      <c r="F7" s="20">
        <v>-17978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-4494</v>
      </c>
      <c r="Y7" s="20">
        <v>4494</v>
      </c>
      <c r="Z7" s="21">
        <v>-100</v>
      </c>
      <c r="AA7" s="22">
        <v>-17978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-21321306</v>
      </c>
      <c r="D10" s="18"/>
      <c r="E10" s="19">
        <v>-3936052</v>
      </c>
      <c r="F10" s="20">
        <v>-3936052</v>
      </c>
      <c r="G10" s="20">
        <v>-20206799</v>
      </c>
      <c r="H10" s="20">
        <v>1929774</v>
      </c>
      <c r="I10" s="20">
        <v>1052170</v>
      </c>
      <c r="J10" s="20">
        <v>-17224855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-17224855</v>
      </c>
      <c r="X10" s="20">
        <v>-984015</v>
      </c>
      <c r="Y10" s="20">
        <v>-16240840</v>
      </c>
      <c r="Z10" s="21">
        <v>1650.4667103651875</v>
      </c>
      <c r="AA10" s="22">
        <v>-3936052</v>
      </c>
    </row>
    <row r="11" spans="1:27" x14ac:dyDescent="0.25">
      <c r="A11" s="23" t="s">
        <v>39</v>
      </c>
      <c r="B11" s="17" t="s">
        <v>32</v>
      </c>
      <c r="C11" s="18">
        <v>65447387</v>
      </c>
      <c r="D11" s="18"/>
      <c r="E11" s="19"/>
      <c r="F11" s="20"/>
      <c r="G11" s="24">
        <v>65735570</v>
      </c>
      <c r="H11" s="24">
        <v>1299016</v>
      </c>
      <c r="I11" s="24">
        <v>334241</v>
      </c>
      <c r="J11" s="20">
        <v>67368827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67368827</v>
      </c>
      <c r="X11" s="20"/>
      <c r="Y11" s="24">
        <v>67368827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-273846960</v>
      </c>
      <c r="D13" s="29">
        <f>SUM(D6:D12)</f>
        <v>0</v>
      </c>
      <c r="E13" s="30">
        <f t="shared" si="0"/>
        <v>-56165678</v>
      </c>
      <c r="F13" s="31">
        <f t="shared" si="0"/>
        <v>-56165678</v>
      </c>
      <c r="G13" s="31">
        <f t="shared" si="0"/>
        <v>-276492748</v>
      </c>
      <c r="H13" s="31">
        <f t="shared" si="0"/>
        <v>-3066068</v>
      </c>
      <c r="I13" s="31">
        <f t="shared" si="0"/>
        <v>-2681627</v>
      </c>
      <c r="J13" s="31">
        <f t="shared" si="0"/>
        <v>-282240443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-282240443</v>
      </c>
      <c r="X13" s="31">
        <f t="shared" si="0"/>
        <v>-14041425</v>
      </c>
      <c r="Y13" s="31">
        <f t="shared" si="0"/>
        <v>-268199018</v>
      </c>
      <c r="Z13" s="32">
        <f>+IF(X13&lt;&gt;0,+(Y13/X13)*100,0)</f>
        <v>1910.0555534783684</v>
      </c>
      <c r="AA13" s="33">
        <f>SUM(AA6:AA12)</f>
        <v>-56165678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23730342</v>
      </c>
      <c r="D17" s="18"/>
      <c r="E17" s="19">
        <v>-1701968</v>
      </c>
      <c r="F17" s="20">
        <v>-1701968</v>
      </c>
      <c r="G17" s="24">
        <v>23730342</v>
      </c>
      <c r="H17" s="24">
        <v>-17680589</v>
      </c>
      <c r="I17" s="24">
        <v>317780</v>
      </c>
      <c r="J17" s="20">
        <v>6367533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6367533</v>
      </c>
      <c r="X17" s="20">
        <v>-425493</v>
      </c>
      <c r="Y17" s="24">
        <v>6793026</v>
      </c>
      <c r="Z17" s="25">
        <v>-1596.507110575262</v>
      </c>
      <c r="AA17" s="26">
        <v>-1701968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23730342</v>
      </c>
      <c r="D25" s="29">
        <f t="shared" ref="D25:Y25" si="1">SUM(D15:D24)</f>
        <v>0</v>
      </c>
      <c r="E25" s="35">
        <f t="shared" si="1"/>
        <v>-1701968</v>
      </c>
      <c r="F25" s="36">
        <f t="shared" si="1"/>
        <v>-1701968</v>
      </c>
      <c r="G25" s="36">
        <f t="shared" si="1"/>
        <v>23730342</v>
      </c>
      <c r="H25" s="36">
        <f t="shared" si="1"/>
        <v>-17680589</v>
      </c>
      <c r="I25" s="36">
        <f t="shared" si="1"/>
        <v>317780</v>
      </c>
      <c r="J25" s="36">
        <f t="shared" si="1"/>
        <v>6367533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6367533</v>
      </c>
      <c r="X25" s="36">
        <f t="shared" si="1"/>
        <v>-425493</v>
      </c>
      <c r="Y25" s="36">
        <f t="shared" si="1"/>
        <v>6793026</v>
      </c>
      <c r="Z25" s="37">
        <f>+IF(X25&lt;&gt;0,+(Y25/X25)*100,0)</f>
        <v>-1596.507110575262</v>
      </c>
      <c r="AA25" s="38">
        <f>SUM(AA15:AA24)</f>
        <v>-1701968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-250116618</v>
      </c>
      <c r="D26" s="29">
        <f>+D13+D25</f>
        <v>0</v>
      </c>
      <c r="E26" s="30">
        <f t="shared" si="2"/>
        <v>-57867646</v>
      </c>
      <c r="F26" s="31">
        <f t="shared" si="2"/>
        <v>-57867646</v>
      </c>
      <c r="G26" s="31">
        <f t="shared" si="2"/>
        <v>-252762406</v>
      </c>
      <c r="H26" s="31">
        <f t="shared" si="2"/>
        <v>-20746657</v>
      </c>
      <c r="I26" s="31">
        <f t="shared" si="2"/>
        <v>-2363847</v>
      </c>
      <c r="J26" s="31">
        <f t="shared" si="2"/>
        <v>-275872910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-275872910</v>
      </c>
      <c r="X26" s="31">
        <f t="shared" si="2"/>
        <v>-14466918</v>
      </c>
      <c r="Y26" s="31">
        <f t="shared" si="2"/>
        <v>-261405992</v>
      </c>
      <c r="Z26" s="32">
        <f>+IF(X26&lt;&gt;0,+(Y26/X26)*100,0)</f>
        <v>1806.9224695958048</v>
      </c>
      <c r="AA26" s="33">
        <f>+AA13+AA25</f>
        <v>-57867646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42847531</v>
      </c>
      <c r="D32" s="18"/>
      <c r="E32" s="19">
        <v>-3936052</v>
      </c>
      <c r="F32" s="20">
        <v>-3936052</v>
      </c>
      <c r="G32" s="20">
        <v>41957494</v>
      </c>
      <c r="H32" s="20">
        <v>-193164</v>
      </c>
      <c r="I32" s="20"/>
      <c r="J32" s="20">
        <v>41764330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41764330</v>
      </c>
      <c r="X32" s="20">
        <v>-984015</v>
      </c>
      <c r="Y32" s="20">
        <v>42748345</v>
      </c>
      <c r="Z32" s="21">
        <v>-4344.277780318389</v>
      </c>
      <c r="AA32" s="22">
        <v>-3936052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2000000</v>
      </c>
      <c r="I33" s="20"/>
      <c r="J33" s="20">
        <v>2000000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2000000</v>
      </c>
      <c r="X33" s="20"/>
      <c r="Y33" s="20">
        <v>2000000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-195287</v>
      </c>
      <c r="D35" s="18"/>
      <c r="E35" s="19"/>
      <c r="F35" s="20"/>
      <c r="G35" s="20">
        <v>-195287</v>
      </c>
      <c r="H35" s="20"/>
      <c r="I35" s="20"/>
      <c r="J35" s="20">
        <v>-195287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-195287</v>
      </c>
      <c r="X35" s="20"/>
      <c r="Y35" s="20">
        <v>-195287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42652244</v>
      </c>
      <c r="D37" s="29">
        <f t="shared" ref="D37:Y37" si="3">SUM(D29:D36)</f>
        <v>0</v>
      </c>
      <c r="E37" s="30">
        <f t="shared" si="3"/>
        <v>-3936052</v>
      </c>
      <c r="F37" s="31">
        <f t="shared" si="3"/>
        <v>-3936052</v>
      </c>
      <c r="G37" s="31">
        <f t="shared" si="3"/>
        <v>41762207</v>
      </c>
      <c r="H37" s="31">
        <f t="shared" si="3"/>
        <v>1806836</v>
      </c>
      <c r="I37" s="31">
        <f t="shared" si="3"/>
        <v>0</v>
      </c>
      <c r="J37" s="31">
        <f t="shared" si="3"/>
        <v>43569043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43569043</v>
      </c>
      <c r="X37" s="31">
        <f t="shared" si="3"/>
        <v>-984015</v>
      </c>
      <c r="Y37" s="31">
        <f t="shared" si="3"/>
        <v>44553058</v>
      </c>
      <c r="Z37" s="32">
        <f>+IF(X37&lt;&gt;0,+(Y37/X37)*100,0)</f>
        <v>-4527.6807772239245</v>
      </c>
      <c r="AA37" s="33">
        <f>SUM(AA29:AA36)</f>
        <v>-3936052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42652244</v>
      </c>
      <c r="D44" s="29">
        <f>+D37+D43</f>
        <v>0</v>
      </c>
      <c r="E44" s="30">
        <f t="shared" si="5"/>
        <v>-3936052</v>
      </c>
      <c r="F44" s="31">
        <f t="shared" si="5"/>
        <v>-3936052</v>
      </c>
      <c r="G44" s="31">
        <f t="shared" si="5"/>
        <v>41762207</v>
      </c>
      <c r="H44" s="31">
        <f t="shared" si="5"/>
        <v>1806836</v>
      </c>
      <c r="I44" s="31">
        <f t="shared" si="5"/>
        <v>0</v>
      </c>
      <c r="J44" s="31">
        <f t="shared" si="5"/>
        <v>43569043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43569043</v>
      </c>
      <c r="X44" s="31">
        <f t="shared" si="5"/>
        <v>-984015</v>
      </c>
      <c r="Y44" s="31">
        <f t="shared" si="5"/>
        <v>44553058</v>
      </c>
      <c r="Z44" s="32">
        <f>+IF(X44&lt;&gt;0,+(Y44/X44)*100,0)</f>
        <v>-4527.6807772239245</v>
      </c>
      <c r="AA44" s="33">
        <f>+AA37+AA43</f>
        <v>-3936052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-292768862</v>
      </c>
      <c r="D45" s="42">
        <f t="shared" si="6"/>
        <v>0</v>
      </c>
      <c r="E45" s="43">
        <f t="shared" si="6"/>
        <v>-53931594</v>
      </c>
      <c r="F45" s="44">
        <f t="shared" si="6"/>
        <v>-53931594</v>
      </c>
      <c r="G45" s="44">
        <f t="shared" si="6"/>
        <v>-294524613</v>
      </c>
      <c r="H45" s="44">
        <f t="shared" si="6"/>
        <v>-22553493</v>
      </c>
      <c r="I45" s="44">
        <f t="shared" si="6"/>
        <v>-2363847</v>
      </c>
      <c r="J45" s="44">
        <f t="shared" si="6"/>
        <v>-319441953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-319441953</v>
      </c>
      <c r="X45" s="44">
        <f t="shared" si="6"/>
        <v>-13482903</v>
      </c>
      <c r="Y45" s="44">
        <f t="shared" si="6"/>
        <v>-305959050</v>
      </c>
      <c r="Z45" s="45">
        <f>+IF(X45&lt;&gt;0,+(Y45/X45)*100,0)</f>
        <v>2269.2371961735539</v>
      </c>
      <c r="AA45" s="46">
        <f>+AA26-AA44</f>
        <v>-53931594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-242670025</v>
      </c>
      <c r="D47" s="18"/>
      <c r="E47" s="19">
        <v>-53931594</v>
      </c>
      <c r="F47" s="20">
        <v>-53931594</v>
      </c>
      <c r="G47" s="20">
        <v>-246342212</v>
      </c>
      <c r="H47" s="20">
        <v>-7185243</v>
      </c>
      <c r="I47" s="20">
        <v>-2363848</v>
      </c>
      <c r="J47" s="20">
        <v>-255891303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-255891303</v>
      </c>
      <c r="X47" s="20">
        <v>-13482900</v>
      </c>
      <c r="Y47" s="20">
        <v>-242408403</v>
      </c>
      <c r="Z47" s="47">
        <v>1797.8951338361924</v>
      </c>
      <c r="AA47" s="22">
        <v>-53931594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-242670025</v>
      </c>
      <c r="D50" s="50">
        <f t="shared" ref="D50:Y50" si="7">SUM(D47:D49)</f>
        <v>0</v>
      </c>
      <c r="E50" s="51">
        <f t="shared" si="7"/>
        <v>-53931594</v>
      </c>
      <c r="F50" s="52">
        <f t="shared" si="7"/>
        <v>-53931594</v>
      </c>
      <c r="G50" s="52">
        <f t="shared" si="7"/>
        <v>-246342212</v>
      </c>
      <c r="H50" s="52">
        <f t="shared" si="7"/>
        <v>-7185243</v>
      </c>
      <c r="I50" s="52">
        <f t="shared" si="7"/>
        <v>-2363848</v>
      </c>
      <c r="J50" s="52">
        <f t="shared" si="7"/>
        <v>-255891303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-255891303</v>
      </c>
      <c r="X50" s="52">
        <f t="shared" si="7"/>
        <v>-13482900</v>
      </c>
      <c r="Y50" s="52">
        <f t="shared" si="7"/>
        <v>-242408403</v>
      </c>
      <c r="Z50" s="53">
        <f>+IF(X50&lt;&gt;0,+(Y50/X50)*100,0)</f>
        <v>1797.8951338361924</v>
      </c>
      <c r="AA50" s="54">
        <f>SUM(AA47:AA49)</f>
        <v>-53931594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-187236900</v>
      </c>
      <c r="F6" s="20">
        <v>-187236900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-46809228</v>
      </c>
      <c r="Y6" s="20">
        <v>46809228</v>
      </c>
      <c r="Z6" s="21">
        <v>-100</v>
      </c>
      <c r="AA6" s="22">
        <v>-187236900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26938000</v>
      </c>
      <c r="F7" s="20">
        <v>26938000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6734496</v>
      </c>
      <c r="Y7" s="20">
        <v>-6734496</v>
      </c>
      <c r="Z7" s="21">
        <v>-100</v>
      </c>
      <c r="AA7" s="22">
        <v>26938000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31656900</v>
      </c>
      <c r="F11" s="20">
        <v>31656900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7914231</v>
      </c>
      <c r="Y11" s="24">
        <v>-7914231</v>
      </c>
      <c r="Z11" s="25">
        <v>-100</v>
      </c>
      <c r="AA11" s="26">
        <v>31656900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-128642000</v>
      </c>
      <c r="F13" s="31">
        <f t="shared" si="0"/>
        <v>-128642000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-32160501</v>
      </c>
      <c r="Y13" s="31">
        <f t="shared" si="0"/>
        <v>32160501</v>
      </c>
      <c r="Z13" s="32">
        <f>+IF(X13&lt;&gt;0,+(Y13/X13)*100,0)</f>
        <v>-100</v>
      </c>
      <c r="AA13" s="33">
        <f>SUM(AA6:AA12)</f>
        <v>-128642000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77049185</v>
      </c>
      <c r="D17" s="18"/>
      <c r="E17" s="19">
        <v>6046000</v>
      </c>
      <c r="F17" s="20">
        <v>6046000</v>
      </c>
      <c r="G17" s="24"/>
      <c r="H17" s="24">
        <v>690255</v>
      </c>
      <c r="I17" s="24"/>
      <c r="J17" s="20">
        <v>690255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690255</v>
      </c>
      <c r="X17" s="20">
        <v>1511496</v>
      </c>
      <c r="Y17" s="24">
        <v>-821241</v>
      </c>
      <c r="Z17" s="25">
        <v>-54.332991949697515</v>
      </c>
      <c r="AA17" s="26">
        <v>6046000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77049185</v>
      </c>
      <c r="D25" s="29">
        <f t="shared" ref="D25:Y25" si="1">SUM(D15:D24)</f>
        <v>0</v>
      </c>
      <c r="E25" s="35">
        <f t="shared" si="1"/>
        <v>6046000</v>
      </c>
      <c r="F25" s="36">
        <f t="shared" si="1"/>
        <v>6046000</v>
      </c>
      <c r="G25" s="36">
        <f t="shared" si="1"/>
        <v>0</v>
      </c>
      <c r="H25" s="36">
        <f t="shared" si="1"/>
        <v>690255</v>
      </c>
      <c r="I25" s="36">
        <f t="shared" si="1"/>
        <v>0</v>
      </c>
      <c r="J25" s="36">
        <f t="shared" si="1"/>
        <v>690255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690255</v>
      </c>
      <c r="X25" s="36">
        <f t="shared" si="1"/>
        <v>1511496</v>
      </c>
      <c r="Y25" s="36">
        <f t="shared" si="1"/>
        <v>-821241</v>
      </c>
      <c r="Z25" s="37">
        <f>+IF(X25&lt;&gt;0,+(Y25/X25)*100,0)</f>
        <v>-54.332991949697515</v>
      </c>
      <c r="AA25" s="38">
        <f>SUM(AA15:AA24)</f>
        <v>6046000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77049185</v>
      </c>
      <c r="D26" s="29">
        <f>+D13+D25</f>
        <v>0</v>
      </c>
      <c r="E26" s="30">
        <f t="shared" si="2"/>
        <v>-122596000</v>
      </c>
      <c r="F26" s="31">
        <f t="shared" si="2"/>
        <v>-122596000</v>
      </c>
      <c r="G26" s="31">
        <f t="shared" si="2"/>
        <v>0</v>
      </c>
      <c r="H26" s="31">
        <f t="shared" si="2"/>
        <v>690255</v>
      </c>
      <c r="I26" s="31">
        <f t="shared" si="2"/>
        <v>0</v>
      </c>
      <c r="J26" s="31">
        <f t="shared" si="2"/>
        <v>690255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690255</v>
      </c>
      <c r="X26" s="31">
        <f t="shared" si="2"/>
        <v>-30649005</v>
      </c>
      <c r="Y26" s="31">
        <f t="shared" si="2"/>
        <v>31339260</v>
      </c>
      <c r="Z26" s="32">
        <f>+IF(X26&lt;&gt;0,+(Y26/X26)*100,0)</f>
        <v>-102.25212857644155</v>
      </c>
      <c r="AA26" s="33">
        <f>+AA13+AA25</f>
        <v>-122596000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36839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265554172</v>
      </c>
      <c r="D32" s="18"/>
      <c r="E32" s="19">
        <v>-396830000</v>
      </c>
      <c r="F32" s="20">
        <v>-396830000</v>
      </c>
      <c r="G32" s="20"/>
      <c r="H32" s="20"/>
      <c r="I32" s="20">
        <v>2156285</v>
      </c>
      <c r="J32" s="20">
        <v>2156285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2156285</v>
      </c>
      <c r="X32" s="20">
        <v>-99207501</v>
      </c>
      <c r="Y32" s="20">
        <v>101363786</v>
      </c>
      <c r="Z32" s="21">
        <v>-102.1735100453745</v>
      </c>
      <c r="AA32" s="22">
        <v>-396830000</v>
      </c>
    </row>
    <row r="33" spans="1:27" x14ac:dyDescent="0.25">
      <c r="A33" s="23" t="s">
        <v>60</v>
      </c>
      <c r="B33" s="17" t="s">
        <v>32</v>
      </c>
      <c r="C33" s="18">
        <v>3026057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268617068</v>
      </c>
      <c r="D37" s="29">
        <f t="shared" ref="D37:Y37" si="3">SUM(D29:D36)</f>
        <v>0</v>
      </c>
      <c r="E37" s="30">
        <f t="shared" si="3"/>
        <v>-396830000</v>
      </c>
      <c r="F37" s="31">
        <f t="shared" si="3"/>
        <v>-396830000</v>
      </c>
      <c r="G37" s="31">
        <f t="shared" si="3"/>
        <v>0</v>
      </c>
      <c r="H37" s="31">
        <f t="shared" si="3"/>
        <v>0</v>
      </c>
      <c r="I37" s="31">
        <f t="shared" si="3"/>
        <v>2156285</v>
      </c>
      <c r="J37" s="31">
        <f t="shared" si="3"/>
        <v>2156285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2156285</v>
      </c>
      <c r="X37" s="31">
        <f t="shared" si="3"/>
        <v>-99207501</v>
      </c>
      <c r="Y37" s="31">
        <f t="shared" si="3"/>
        <v>101363786</v>
      </c>
      <c r="Z37" s="32">
        <f>+IF(X37&lt;&gt;0,+(Y37/X37)*100,0)</f>
        <v>-102.1735100453745</v>
      </c>
      <c r="AA37" s="33">
        <f>SUM(AA29:AA36)</f>
        <v>-396830000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268617068</v>
      </c>
      <c r="D44" s="29">
        <f>+D37+D43</f>
        <v>0</v>
      </c>
      <c r="E44" s="30">
        <f t="shared" si="5"/>
        <v>-396830000</v>
      </c>
      <c r="F44" s="31">
        <f t="shared" si="5"/>
        <v>-396830000</v>
      </c>
      <c r="G44" s="31">
        <f t="shared" si="5"/>
        <v>0</v>
      </c>
      <c r="H44" s="31">
        <f t="shared" si="5"/>
        <v>0</v>
      </c>
      <c r="I44" s="31">
        <f t="shared" si="5"/>
        <v>2156285</v>
      </c>
      <c r="J44" s="31">
        <f t="shared" si="5"/>
        <v>2156285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2156285</v>
      </c>
      <c r="X44" s="31">
        <f t="shared" si="5"/>
        <v>-99207501</v>
      </c>
      <c r="Y44" s="31">
        <f t="shared" si="5"/>
        <v>101363786</v>
      </c>
      <c r="Z44" s="32">
        <f>+IF(X44&lt;&gt;0,+(Y44/X44)*100,0)</f>
        <v>-102.1735100453745</v>
      </c>
      <c r="AA44" s="33">
        <f>+AA37+AA43</f>
        <v>-396830000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-191567883</v>
      </c>
      <c r="D45" s="42">
        <f t="shared" si="6"/>
        <v>0</v>
      </c>
      <c r="E45" s="43">
        <f t="shared" si="6"/>
        <v>274234000</v>
      </c>
      <c r="F45" s="44">
        <f t="shared" si="6"/>
        <v>274234000</v>
      </c>
      <c r="G45" s="44">
        <f t="shared" si="6"/>
        <v>0</v>
      </c>
      <c r="H45" s="44">
        <f t="shared" si="6"/>
        <v>690255</v>
      </c>
      <c r="I45" s="44">
        <f t="shared" si="6"/>
        <v>-2156285</v>
      </c>
      <c r="J45" s="44">
        <f t="shared" si="6"/>
        <v>-1466030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-1466030</v>
      </c>
      <c r="X45" s="44">
        <f t="shared" si="6"/>
        <v>68558496</v>
      </c>
      <c r="Y45" s="44">
        <f t="shared" si="6"/>
        <v>-70024526</v>
      </c>
      <c r="Z45" s="45">
        <f>+IF(X45&lt;&gt;0,+(Y45/X45)*100,0)</f>
        <v>-102.13836371206276</v>
      </c>
      <c r="AA45" s="46">
        <f>+AA26-AA44</f>
        <v>274234000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-72470173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-72470173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-26241750</v>
      </c>
      <c r="F6" s="20">
        <v>-26241750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-4109728</v>
      </c>
      <c r="Y6" s="20">
        <v>4109728</v>
      </c>
      <c r="Z6" s="21">
        <v>-100</v>
      </c>
      <c r="AA6" s="22">
        <v>-26241750</v>
      </c>
    </row>
    <row r="7" spans="1:27" x14ac:dyDescent="0.25">
      <c r="A7" s="23" t="s">
        <v>35</v>
      </c>
      <c r="B7" s="17" t="s">
        <v>32</v>
      </c>
      <c r="C7" s="18">
        <v>5415896</v>
      </c>
      <c r="D7" s="18"/>
      <c r="E7" s="19">
        <v>24121736</v>
      </c>
      <c r="F7" s="20">
        <v>24121736</v>
      </c>
      <c r="G7" s="20">
        <v>4536274</v>
      </c>
      <c r="H7" s="20">
        <v>5512371</v>
      </c>
      <c r="I7" s="20">
        <v>5234224</v>
      </c>
      <c r="J7" s="20">
        <v>15282869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15282869</v>
      </c>
      <c r="X7" s="20">
        <v>6643110</v>
      </c>
      <c r="Y7" s="20">
        <v>8639759</v>
      </c>
      <c r="Z7" s="21">
        <v>130.05593765570643</v>
      </c>
      <c r="AA7" s="22">
        <v>24121736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-3192974</v>
      </c>
      <c r="D10" s="18"/>
      <c r="E10" s="19">
        <v>-1500000</v>
      </c>
      <c r="F10" s="20">
        <v>-1500000</v>
      </c>
      <c r="G10" s="20">
        <v>-275191</v>
      </c>
      <c r="H10" s="20">
        <v>-161512</v>
      </c>
      <c r="I10" s="20">
        <v>-186171</v>
      </c>
      <c r="J10" s="20">
        <v>-622874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-622874</v>
      </c>
      <c r="X10" s="20">
        <v>-375000</v>
      </c>
      <c r="Y10" s="20">
        <v>-247874</v>
      </c>
      <c r="Z10" s="21">
        <v>66.099733333333333</v>
      </c>
      <c r="AA10" s="22">
        <v>-1500000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16788211</v>
      </c>
      <c r="F11" s="20">
        <v>16788211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4197054</v>
      </c>
      <c r="Y11" s="24">
        <v>-4197054</v>
      </c>
      <c r="Z11" s="25">
        <v>-100</v>
      </c>
      <c r="AA11" s="26">
        <v>16788211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2222922</v>
      </c>
      <c r="D13" s="29">
        <f>SUM(D6:D12)</f>
        <v>0</v>
      </c>
      <c r="E13" s="30">
        <f t="shared" si="0"/>
        <v>13168197</v>
      </c>
      <c r="F13" s="31">
        <f t="shared" si="0"/>
        <v>13168197</v>
      </c>
      <c r="G13" s="31">
        <f t="shared" si="0"/>
        <v>4261083</v>
      </c>
      <c r="H13" s="31">
        <f t="shared" si="0"/>
        <v>5350859</v>
      </c>
      <c r="I13" s="31">
        <f t="shared" si="0"/>
        <v>5048053</v>
      </c>
      <c r="J13" s="31">
        <f t="shared" si="0"/>
        <v>14659995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14659995</v>
      </c>
      <c r="X13" s="31">
        <f t="shared" si="0"/>
        <v>6355436</v>
      </c>
      <c r="Y13" s="31">
        <f t="shared" si="0"/>
        <v>8304559</v>
      </c>
      <c r="Z13" s="32">
        <f>+IF(X13&lt;&gt;0,+(Y13/X13)*100,0)</f>
        <v>130.66859614352185</v>
      </c>
      <c r="AA13" s="33">
        <f>SUM(AA6:AA12)</f>
        <v>13168197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63385648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63385648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65608570</v>
      </c>
      <c r="D26" s="29">
        <f>+D13+D25</f>
        <v>0</v>
      </c>
      <c r="E26" s="30">
        <f t="shared" si="2"/>
        <v>13168197</v>
      </c>
      <c r="F26" s="31">
        <f t="shared" si="2"/>
        <v>13168197</v>
      </c>
      <c r="G26" s="31">
        <f t="shared" si="2"/>
        <v>4261083</v>
      </c>
      <c r="H26" s="31">
        <f t="shared" si="2"/>
        <v>5350859</v>
      </c>
      <c r="I26" s="31">
        <f t="shared" si="2"/>
        <v>5048053</v>
      </c>
      <c r="J26" s="31">
        <f t="shared" si="2"/>
        <v>14659995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14659995</v>
      </c>
      <c r="X26" s="31">
        <f t="shared" si="2"/>
        <v>6355436</v>
      </c>
      <c r="Y26" s="31">
        <f t="shared" si="2"/>
        <v>8304559</v>
      </c>
      <c r="Z26" s="32">
        <f>+IF(X26&lt;&gt;0,+(Y26/X26)*100,0)</f>
        <v>130.66859614352185</v>
      </c>
      <c r="AA26" s="33">
        <f>+AA13+AA25</f>
        <v>13168197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592031</v>
      </c>
      <c r="D31" s="18"/>
      <c r="E31" s="19"/>
      <c r="F31" s="20"/>
      <c r="G31" s="20"/>
      <c r="H31" s="20"/>
      <c r="I31" s="20">
        <v>3367</v>
      </c>
      <c r="J31" s="20">
        <v>3367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3367</v>
      </c>
      <c r="X31" s="20"/>
      <c r="Y31" s="20">
        <v>3367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9993730</v>
      </c>
      <c r="D32" s="18"/>
      <c r="E32" s="19"/>
      <c r="F32" s="20"/>
      <c r="G32" s="20">
        <v>954683</v>
      </c>
      <c r="H32" s="20">
        <v>975544</v>
      </c>
      <c r="I32" s="20">
        <v>958422</v>
      </c>
      <c r="J32" s="20">
        <v>2888649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2888649</v>
      </c>
      <c r="X32" s="20"/>
      <c r="Y32" s="20">
        <v>2888649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8192618</v>
      </c>
      <c r="D35" s="18"/>
      <c r="E35" s="19">
        <v>16877967</v>
      </c>
      <c r="F35" s="20">
        <v>16877967</v>
      </c>
      <c r="G35" s="20">
        <v>609741</v>
      </c>
      <c r="H35" s="20">
        <v>729831</v>
      </c>
      <c r="I35" s="20">
        <v>706208</v>
      </c>
      <c r="J35" s="20">
        <v>2045780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2045780</v>
      </c>
      <c r="X35" s="20">
        <v>4619065</v>
      </c>
      <c r="Y35" s="20">
        <v>-2573285</v>
      </c>
      <c r="Z35" s="21">
        <v>-55.710084183703842</v>
      </c>
      <c r="AA35" s="22">
        <v>16877967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18778379</v>
      </c>
      <c r="D37" s="29">
        <f t="shared" ref="D37:Y37" si="3">SUM(D29:D36)</f>
        <v>0</v>
      </c>
      <c r="E37" s="30">
        <f t="shared" si="3"/>
        <v>16877967</v>
      </c>
      <c r="F37" s="31">
        <f t="shared" si="3"/>
        <v>16877967</v>
      </c>
      <c r="G37" s="31">
        <f t="shared" si="3"/>
        <v>1564424</v>
      </c>
      <c r="H37" s="31">
        <f t="shared" si="3"/>
        <v>1705375</v>
      </c>
      <c r="I37" s="31">
        <f t="shared" si="3"/>
        <v>1667997</v>
      </c>
      <c r="J37" s="31">
        <f t="shared" si="3"/>
        <v>4937796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4937796</v>
      </c>
      <c r="X37" s="31">
        <f t="shared" si="3"/>
        <v>4619065</v>
      </c>
      <c r="Y37" s="31">
        <f t="shared" si="3"/>
        <v>318731</v>
      </c>
      <c r="Z37" s="32">
        <f>+IF(X37&lt;&gt;0,+(Y37/X37)*100,0)</f>
        <v>6.9003358904886598</v>
      </c>
      <c r="AA37" s="33">
        <f>SUM(AA29:AA36)</f>
        <v>16877967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18778379</v>
      </c>
      <c r="D44" s="29">
        <f>+D37+D43</f>
        <v>0</v>
      </c>
      <c r="E44" s="30">
        <f t="shared" si="5"/>
        <v>16877967</v>
      </c>
      <c r="F44" s="31">
        <f t="shared" si="5"/>
        <v>16877967</v>
      </c>
      <c r="G44" s="31">
        <f t="shared" si="5"/>
        <v>1564424</v>
      </c>
      <c r="H44" s="31">
        <f t="shared" si="5"/>
        <v>1705375</v>
      </c>
      <c r="I44" s="31">
        <f t="shared" si="5"/>
        <v>1667997</v>
      </c>
      <c r="J44" s="31">
        <f t="shared" si="5"/>
        <v>4937796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4937796</v>
      </c>
      <c r="X44" s="31">
        <f t="shared" si="5"/>
        <v>4619065</v>
      </c>
      <c r="Y44" s="31">
        <f t="shared" si="5"/>
        <v>318731</v>
      </c>
      <c r="Z44" s="32">
        <f>+IF(X44&lt;&gt;0,+(Y44/X44)*100,0)</f>
        <v>6.9003358904886598</v>
      </c>
      <c r="AA44" s="33">
        <f>+AA37+AA43</f>
        <v>16877967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46830191</v>
      </c>
      <c r="D45" s="42">
        <f t="shared" si="6"/>
        <v>0</v>
      </c>
      <c r="E45" s="43">
        <f t="shared" si="6"/>
        <v>-3709770</v>
      </c>
      <c r="F45" s="44">
        <f t="shared" si="6"/>
        <v>-3709770</v>
      </c>
      <c r="G45" s="44">
        <f t="shared" si="6"/>
        <v>2696659</v>
      </c>
      <c r="H45" s="44">
        <f t="shared" si="6"/>
        <v>3645484</v>
      </c>
      <c r="I45" s="44">
        <f t="shared" si="6"/>
        <v>3380056</v>
      </c>
      <c r="J45" s="44">
        <f t="shared" si="6"/>
        <v>9722199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9722199</v>
      </c>
      <c r="X45" s="44">
        <f t="shared" si="6"/>
        <v>1736371</v>
      </c>
      <c r="Y45" s="44">
        <f t="shared" si="6"/>
        <v>7985828</v>
      </c>
      <c r="Z45" s="45">
        <f>+IF(X45&lt;&gt;0,+(Y45/X45)*100,0)</f>
        <v>459.91484538730492</v>
      </c>
      <c r="AA45" s="46">
        <f>+AA26-AA44</f>
        <v>-3709770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155143053</v>
      </c>
      <c r="D6" s="18"/>
      <c r="E6" s="19">
        <v>-121542133</v>
      </c>
      <c r="F6" s="20">
        <v>-121542133</v>
      </c>
      <c r="G6" s="20">
        <v>-1720463</v>
      </c>
      <c r="H6" s="20">
        <v>-4547686</v>
      </c>
      <c r="I6" s="20">
        <v>-4685912</v>
      </c>
      <c r="J6" s="20">
        <v>-10954061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-10954061</v>
      </c>
      <c r="X6" s="20">
        <v>-23635522</v>
      </c>
      <c r="Y6" s="20">
        <v>12681461</v>
      </c>
      <c r="Z6" s="21">
        <v>-53.654245503864907</v>
      </c>
      <c r="AA6" s="22">
        <v>-121542133</v>
      </c>
    </row>
    <row r="7" spans="1:27" x14ac:dyDescent="0.25">
      <c r="A7" s="23" t="s">
        <v>35</v>
      </c>
      <c r="B7" s="17" t="s">
        <v>32</v>
      </c>
      <c r="C7" s="18">
        <v>176366784</v>
      </c>
      <c r="D7" s="18"/>
      <c r="E7" s="19">
        <v>115122478</v>
      </c>
      <c r="F7" s="20">
        <v>115122478</v>
      </c>
      <c r="G7" s="20">
        <v>7355966</v>
      </c>
      <c r="H7" s="20">
        <v>8035665</v>
      </c>
      <c r="I7" s="20">
        <v>7000216</v>
      </c>
      <c r="J7" s="20">
        <v>22391847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22391847</v>
      </c>
      <c r="X7" s="20">
        <v>47092641</v>
      </c>
      <c r="Y7" s="20">
        <v>-24700794</v>
      </c>
      <c r="Z7" s="21">
        <v>-52.451494491464182</v>
      </c>
      <c r="AA7" s="22">
        <v>115122478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146038</v>
      </c>
      <c r="D10" s="18"/>
      <c r="E10" s="19"/>
      <c r="F10" s="20"/>
      <c r="G10" s="20"/>
      <c r="H10" s="20">
        <v>349844</v>
      </c>
      <c r="I10" s="20"/>
      <c r="J10" s="20">
        <v>349844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349844</v>
      </c>
      <c r="X10" s="20"/>
      <c r="Y10" s="20">
        <v>349844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29544523</v>
      </c>
      <c r="D11" s="18"/>
      <c r="E11" s="19"/>
      <c r="F11" s="20"/>
      <c r="G11" s="24">
        <v>3002633</v>
      </c>
      <c r="H11" s="24">
        <v>3663745</v>
      </c>
      <c r="I11" s="24">
        <v>1976697</v>
      </c>
      <c r="J11" s="20">
        <v>8643075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8643075</v>
      </c>
      <c r="X11" s="20"/>
      <c r="Y11" s="24">
        <v>8643075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361200398</v>
      </c>
      <c r="D13" s="29">
        <f>SUM(D6:D12)</f>
        <v>0</v>
      </c>
      <c r="E13" s="30">
        <f t="shared" si="0"/>
        <v>-6419655</v>
      </c>
      <c r="F13" s="31">
        <f t="shared" si="0"/>
        <v>-6419655</v>
      </c>
      <c r="G13" s="31">
        <f t="shared" si="0"/>
        <v>8638136</v>
      </c>
      <c r="H13" s="31">
        <f t="shared" si="0"/>
        <v>7501568</v>
      </c>
      <c r="I13" s="31">
        <f t="shared" si="0"/>
        <v>4291001</v>
      </c>
      <c r="J13" s="31">
        <f t="shared" si="0"/>
        <v>20430705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20430705</v>
      </c>
      <c r="X13" s="31">
        <f t="shared" si="0"/>
        <v>23457119</v>
      </c>
      <c r="Y13" s="31">
        <f t="shared" si="0"/>
        <v>-3026414</v>
      </c>
      <c r="Z13" s="32">
        <f>+IF(X13&lt;&gt;0,+(Y13/X13)*100,0)</f>
        <v>-12.901899845415798</v>
      </c>
      <c r="AA13" s="33">
        <f>SUM(AA6:AA12)</f>
        <v>-6419655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79934919</v>
      </c>
      <c r="D17" s="18"/>
      <c r="E17" s="19">
        <v>438390021</v>
      </c>
      <c r="F17" s="20">
        <v>438390021</v>
      </c>
      <c r="G17" s="24">
        <v>1040500</v>
      </c>
      <c r="H17" s="24">
        <v>29650753</v>
      </c>
      <c r="I17" s="24">
        <v>7429122</v>
      </c>
      <c r="J17" s="20">
        <v>38120375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38120375</v>
      </c>
      <c r="X17" s="20">
        <v>421822400</v>
      </c>
      <c r="Y17" s="24">
        <v>-383702025</v>
      </c>
      <c r="Z17" s="25">
        <v>-90.962932504295651</v>
      </c>
      <c r="AA17" s="26">
        <v>438390021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79934919</v>
      </c>
      <c r="D25" s="29">
        <f t="shared" ref="D25:Y25" si="1">SUM(D15:D24)</f>
        <v>0</v>
      </c>
      <c r="E25" s="35">
        <f t="shared" si="1"/>
        <v>438390021</v>
      </c>
      <c r="F25" s="36">
        <f t="shared" si="1"/>
        <v>438390021</v>
      </c>
      <c r="G25" s="36">
        <f t="shared" si="1"/>
        <v>1040500</v>
      </c>
      <c r="H25" s="36">
        <f t="shared" si="1"/>
        <v>29650753</v>
      </c>
      <c r="I25" s="36">
        <f t="shared" si="1"/>
        <v>7429122</v>
      </c>
      <c r="J25" s="36">
        <f t="shared" si="1"/>
        <v>38120375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38120375</v>
      </c>
      <c r="X25" s="36">
        <f t="shared" si="1"/>
        <v>421822400</v>
      </c>
      <c r="Y25" s="36">
        <f t="shared" si="1"/>
        <v>-383702025</v>
      </c>
      <c r="Z25" s="37">
        <f>+IF(X25&lt;&gt;0,+(Y25/X25)*100,0)</f>
        <v>-90.962932504295651</v>
      </c>
      <c r="AA25" s="38">
        <f>SUM(AA15:AA24)</f>
        <v>438390021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441135317</v>
      </c>
      <c r="D26" s="29">
        <f>+D13+D25</f>
        <v>0</v>
      </c>
      <c r="E26" s="30">
        <f t="shared" si="2"/>
        <v>431970366</v>
      </c>
      <c r="F26" s="31">
        <f t="shared" si="2"/>
        <v>431970366</v>
      </c>
      <c r="G26" s="31">
        <f t="shared" si="2"/>
        <v>9678636</v>
      </c>
      <c r="H26" s="31">
        <f t="shared" si="2"/>
        <v>37152321</v>
      </c>
      <c r="I26" s="31">
        <f t="shared" si="2"/>
        <v>11720123</v>
      </c>
      <c r="J26" s="31">
        <f t="shared" si="2"/>
        <v>58551080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58551080</v>
      </c>
      <c r="X26" s="31">
        <f t="shared" si="2"/>
        <v>445279519</v>
      </c>
      <c r="Y26" s="31">
        <f t="shared" si="2"/>
        <v>-386728439</v>
      </c>
      <c r="Z26" s="32">
        <f>+IF(X26&lt;&gt;0,+(Y26/X26)*100,0)</f>
        <v>-86.850713427940079</v>
      </c>
      <c r="AA26" s="33">
        <f>+AA13+AA25</f>
        <v>431970366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428223358</v>
      </c>
      <c r="D32" s="18"/>
      <c r="E32" s="19">
        <v>887719583</v>
      </c>
      <c r="F32" s="20">
        <v>887719583</v>
      </c>
      <c r="G32" s="20">
        <v>21527268</v>
      </c>
      <c r="H32" s="20">
        <v>227355829</v>
      </c>
      <c r="I32" s="20">
        <v>17912286</v>
      </c>
      <c r="J32" s="20">
        <v>266795383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266795383</v>
      </c>
      <c r="X32" s="20">
        <v>242842001</v>
      </c>
      <c r="Y32" s="20">
        <v>23953382</v>
      </c>
      <c r="Z32" s="21">
        <v>9.8637722887154116</v>
      </c>
      <c r="AA32" s="22">
        <v>887719583</v>
      </c>
    </row>
    <row r="33" spans="1:27" x14ac:dyDescent="0.25">
      <c r="A33" s="23" t="s">
        <v>60</v>
      </c>
      <c r="B33" s="17" t="s">
        <v>32</v>
      </c>
      <c r="C33" s="18">
        <v>36623000</v>
      </c>
      <c r="D33" s="18"/>
      <c r="E33" s="19">
        <v>33752000</v>
      </c>
      <c r="F33" s="20">
        <v>33752000</v>
      </c>
      <c r="G33" s="20">
        <v>6191000</v>
      </c>
      <c r="H33" s="20">
        <v>15188000</v>
      </c>
      <c r="I33" s="20"/>
      <c r="J33" s="20">
        <v>21379000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21379000</v>
      </c>
      <c r="X33" s="20">
        <v>15188000</v>
      </c>
      <c r="Y33" s="20">
        <v>6191000</v>
      </c>
      <c r="Z33" s="21">
        <v>40.762444034764286</v>
      </c>
      <c r="AA33" s="22">
        <v>33752000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18340312</v>
      </c>
      <c r="F35" s="20">
        <v>18340312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4585077</v>
      </c>
      <c r="Y35" s="20">
        <v>-4585077</v>
      </c>
      <c r="Z35" s="21">
        <v>-100</v>
      </c>
      <c r="AA35" s="22">
        <v>18340312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464846358</v>
      </c>
      <c r="D37" s="29">
        <f t="shared" ref="D37:Y37" si="3">SUM(D29:D36)</f>
        <v>0</v>
      </c>
      <c r="E37" s="30">
        <f t="shared" si="3"/>
        <v>939811895</v>
      </c>
      <c r="F37" s="31">
        <f t="shared" si="3"/>
        <v>939811895</v>
      </c>
      <c r="G37" s="31">
        <f t="shared" si="3"/>
        <v>27718268</v>
      </c>
      <c r="H37" s="31">
        <f t="shared" si="3"/>
        <v>242543829</v>
      </c>
      <c r="I37" s="31">
        <f t="shared" si="3"/>
        <v>17912286</v>
      </c>
      <c r="J37" s="31">
        <f t="shared" si="3"/>
        <v>288174383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288174383</v>
      </c>
      <c r="X37" s="31">
        <f t="shared" si="3"/>
        <v>262615078</v>
      </c>
      <c r="Y37" s="31">
        <f t="shared" si="3"/>
        <v>25559305</v>
      </c>
      <c r="Z37" s="32">
        <f>+IF(X37&lt;&gt;0,+(Y37/X37)*100,0)</f>
        <v>9.7326113925568283</v>
      </c>
      <c r="AA37" s="33">
        <f>SUM(AA29:AA36)</f>
        <v>939811895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32049268</v>
      </c>
      <c r="D41" s="18"/>
      <c r="E41" s="19"/>
      <c r="F41" s="20"/>
      <c r="G41" s="20"/>
      <c r="H41" s="20">
        <v>32049268</v>
      </c>
      <c r="I41" s="20"/>
      <c r="J41" s="20">
        <v>32049268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32049268</v>
      </c>
      <c r="X41" s="20"/>
      <c r="Y41" s="20">
        <v>32049268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32049268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32049268</v>
      </c>
      <c r="I43" s="36">
        <f t="shared" si="4"/>
        <v>0</v>
      </c>
      <c r="J43" s="36">
        <f t="shared" si="4"/>
        <v>32049268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32049268</v>
      </c>
      <c r="X43" s="36">
        <f t="shared" si="4"/>
        <v>0</v>
      </c>
      <c r="Y43" s="36">
        <f t="shared" si="4"/>
        <v>32049268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496895626</v>
      </c>
      <c r="D44" s="29">
        <f>+D37+D43</f>
        <v>0</v>
      </c>
      <c r="E44" s="30">
        <f t="shared" si="5"/>
        <v>939811895</v>
      </c>
      <c r="F44" s="31">
        <f t="shared" si="5"/>
        <v>939811895</v>
      </c>
      <c r="G44" s="31">
        <f t="shared" si="5"/>
        <v>27718268</v>
      </c>
      <c r="H44" s="31">
        <f t="shared" si="5"/>
        <v>274593097</v>
      </c>
      <c r="I44" s="31">
        <f t="shared" si="5"/>
        <v>17912286</v>
      </c>
      <c r="J44" s="31">
        <f t="shared" si="5"/>
        <v>320223651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320223651</v>
      </c>
      <c r="X44" s="31">
        <f t="shared" si="5"/>
        <v>262615078</v>
      </c>
      <c r="Y44" s="31">
        <f t="shared" si="5"/>
        <v>57608573</v>
      </c>
      <c r="Z44" s="32">
        <f>+IF(X44&lt;&gt;0,+(Y44/X44)*100,0)</f>
        <v>21.936506250414151</v>
      </c>
      <c r="AA44" s="33">
        <f>+AA37+AA43</f>
        <v>939811895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-55760309</v>
      </c>
      <c r="D45" s="42">
        <f t="shared" si="6"/>
        <v>0</v>
      </c>
      <c r="E45" s="43">
        <f t="shared" si="6"/>
        <v>-507841529</v>
      </c>
      <c r="F45" s="44">
        <f t="shared" si="6"/>
        <v>-507841529</v>
      </c>
      <c r="G45" s="44">
        <f t="shared" si="6"/>
        <v>-18039632</v>
      </c>
      <c r="H45" s="44">
        <f t="shared" si="6"/>
        <v>-237440776</v>
      </c>
      <c r="I45" s="44">
        <f t="shared" si="6"/>
        <v>-6192163</v>
      </c>
      <c r="J45" s="44">
        <f t="shared" si="6"/>
        <v>-261672571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-261672571</v>
      </c>
      <c r="X45" s="44">
        <f t="shared" si="6"/>
        <v>182664441</v>
      </c>
      <c r="Y45" s="44">
        <f t="shared" si="6"/>
        <v>-444337012</v>
      </c>
      <c r="Z45" s="45">
        <f>+IF(X45&lt;&gt;0,+(Y45/X45)*100,0)</f>
        <v>-243.25315292208404</v>
      </c>
      <c r="AA45" s="46">
        <f>+AA26-AA44</f>
        <v>-507841529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-31254295</v>
      </c>
      <c r="D47" s="18"/>
      <c r="E47" s="19"/>
      <c r="F47" s="20"/>
      <c r="G47" s="20"/>
      <c r="H47" s="20">
        <v>12853327</v>
      </c>
      <c r="I47" s="20"/>
      <c r="J47" s="20">
        <v>12853327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12853327</v>
      </c>
      <c r="X47" s="20"/>
      <c r="Y47" s="20">
        <v>12853327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-31254295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12853327</v>
      </c>
      <c r="I50" s="52">
        <f t="shared" si="7"/>
        <v>0</v>
      </c>
      <c r="J50" s="52">
        <f t="shared" si="7"/>
        <v>12853327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12853327</v>
      </c>
      <c r="X50" s="52">
        <f t="shared" si="7"/>
        <v>0</v>
      </c>
      <c r="Y50" s="52">
        <f t="shared" si="7"/>
        <v>12853327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159749478</v>
      </c>
      <c r="D6" s="18"/>
      <c r="E6" s="19">
        <v>-97589009</v>
      </c>
      <c r="F6" s="20">
        <v>-97589009</v>
      </c>
      <c r="G6" s="20"/>
      <c r="H6" s="20"/>
      <c r="I6" s="20">
        <v>1853833</v>
      </c>
      <c r="J6" s="20">
        <v>1853833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1853833</v>
      </c>
      <c r="X6" s="20">
        <v>-117021899</v>
      </c>
      <c r="Y6" s="20">
        <v>118875732</v>
      </c>
      <c r="Z6" s="21">
        <v>-101.58417613783553</v>
      </c>
      <c r="AA6" s="22">
        <v>-97589009</v>
      </c>
    </row>
    <row r="7" spans="1:27" x14ac:dyDescent="0.25">
      <c r="A7" s="23" t="s">
        <v>35</v>
      </c>
      <c r="B7" s="17" t="s">
        <v>32</v>
      </c>
      <c r="C7" s="18">
        <v>-8530601</v>
      </c>
      <c r="D7" s="18"/>
      <c r="E7" s="19">
        <v>-34892228</v>
      </c>
      <c r="F7" s="20">
        <v>-34892228</v>
      </c>
      <c r="G7" s="20"/>
      <c r="H7" s="20"/>
      <c r="I7" s="20">
        <v>-86330079</v>
      </c>
      <c r="J7" s="20">
        <v>-86330079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-86330079</v>
      </c>
      <c r="X7" s="20">
        <v>-2295731</v>
      </c>
      <c r="Y7" s="20">
        <v>-84034348</v>
      </c>
      <c r="Z7" s="21">
        <v>3660.4614390797528</v>
      </c>
      <c r="AA7" s="22">
        <v>-34892228</v>
      </c>
    </row>
    <row r="8" spans="1:27" x14ac:dyDescent="0.25">
      <c r="A8" s="23" t="s">
        <v>36</v>
      </c>
      <c r="B8" s="17" t="s">
        <v>32</v>
      </c>
      <c r="C8" s="18">
        <v>-7808098</v>
      </c>
      <c r="D8" s="18"/>
      <c r="E8" s="19">
        <v>7808098</v>
      </c>
      <c r="F8" s="20">
        <v>7808098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7808098</v>
      </c>
      <c r="Y8" s="20">
        <v>-7808098</v>
      </c>
      <c r="Z8" s="21">
        <v>-100</v>
      </c>
      <c r="AA8" s="22">
        <v>7808098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55951808</v>
      </c>
      <c r="D11" s="18"/>
      <c r="E11" s="19">
        <v>-46352858</v>
      </c>
      <c r="F11" s="20">
        <v>-46352858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-46352858</v>
      </c>
      <c r="Y11" s="24">
        <v>46352858</v>
      </c>
      <c r="Z11" s="25">
        <v>-100</v>
      </c>
      <c r="AA11" s="26">
        <v>-46352858</v>
      </c>
    </row>
    <row r="12" spans="1:27" x14ac:dyDescent="0.25">
      <c r="A12" s="23" t="s">
        <v>40</v>
      </c>
      <c r="B12" s="17" t="s">
        <v>32</v>
      </c>
      <c r="C12" s="18">
        <v>-8370</v>
      </c>
      <c r="D12" s="18"/>
      <c r="E12" s="19">
        <v>8370</v>
      </c>
      <c r="F12" s="20">
        <v>8370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8370</v>
      </c>
      <c r="Y12" s="20">
        <v>-8370</v>
      </c>
      <c r="Z12" s="21">
        <v>-100</v>
      </c>
      <c r="AA12" s="22">
        <v>8370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199354217</v>
      </c>
      <c r="D13" s="29">
        <f>SUM(D6:D12)</f>
        <v>0</v>
      </c>
      <c r="E13" s="30">
        <f t="shared" si="0"/>
        <v>-171017627</v>
      </c>
      <c r="F13" s="31">
        <f t="shared" si="0"/>
        <v>-171017627</v>
      </c>
      <c r="G13" s="31">
        <f t="shared" si="0"/>
        <v>0</v>
      </c>
      <c r="H13" s="31">
        <f t="shared" si="0"/>
        <v>0</v>
      </c>
      <c r="I13" s="31">
        <f t="shared" si="0"/>
        <v>-84476246</v>
      </c>
      <c r="J13" s="31">
        <f t="shared" si="0"/>
        <v>-84476246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-84476246</v>
      </c>
      <c r="X13" s="31">
        <f t="shared" si="0"/>
        <v>-157854020</v>
      </c>
      <c r="Y13" s="31">
        <f t="shared" si="0"/>
        <v>73377774</v>
      </c>
      <c r="Z13" s="32">
        <f>+IF(X13&lt;&gt;0,+(Y13/X13)*100,0)</f>
        <v>-46.484577332905431</v>
      </c>
      <c r="AA13" s="33">
        <f>SUM(AA6:AA12)</f>
        <v>-171017627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182352132</v>
      </c>
      <c r="D17" s="18"/>
      <c r="E17" s="19">
        <v>-180463286</v>
      </c>
      <c r="F17" s="20">
        <v>-180463286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-181747247</v>
      </c>
      <c r="Y17" s="24">
        <v>181747247</v>
      </c>
      <c r="Z17" s="25">
        <v>-100</v>
      </c>
      <c r="AA17" s="26">
        <v>-180463286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182352132</v>
      </c>
      <c r="D25" s="29">
        <f t="shared" ref="D25:Y25" si="1">SUM(D15:D24)</f>
        <v>0</v>
      </c>
      <c r="E25" s="35">
        <f t="shared" si="1"/>
        <v>-180463286</v>
      </c>
      <c r="F25" s="36">
        <f t="shared" si="1"/>
        <v>-180463286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-181747247</v>
      </c>
      <c r="Y25" s="36">
        <f t="shared" si="1"/>
        <v>181747247</v>
      </c>
      <c r="Z25" s="37">
        <f>+IF(X25&lt;&gt;0,+(Y25/X25)*100,0)</f>
        <v>-100</v>
      </c>
      <c r="AA25" s="38">
        <f>SUM(AA15:AA24)</f>
        <v>-180463286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381706349</v>
      </c>
      <c r="D26" s="29">
        <f>+D13+D25</f>
        <v>0</v>
      </c>
      <c r="E26" s="30">
        <f t="shared" si="2"/>
        <v>-351480913</v>
      </c>
      <c r="F26" s="31">
        <f t="shared" si="2"/>
        <v>-351480913</v>
      </c>
      <c r="G26" s="31">
        <f t="shared" si="2"/>
        <v>0</v>
      </c>
      <c r="H26" s="31">
        <f t="shared" si="2"/>
        <v>0</v>
      </c>
      <c r="I26" s="31">
        <f t="shared" si="2"/>
        <v>-84476246</v>
      </c>
      <c r="J26" s="31">
        <f t="shared" si="2"/>
        <v>-84476246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-84476246</v>
      </c>
      <c r="X26" s="31">
        <f t="shared" si="2"/>
        <v>-339601267</v>
      </c>
      <c r="Y26" s="31">
        <f t="shared" si="2"/>
        <v>255125021</v>
      </c>
      <c r="Z26" s="32">
        <f>+IF(X26&lt;&gt;0,+(Y26/X26)*100,0)</f>
        <v>-75.124873135411477</v>
      </c>
      <c r="AA26" s="33">
        <f>+AA13+AA25</f>
        <v>-351480913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-49108</v>
      </c>
      <c r="D31" s="18"/>
      <c r="E31" s="19">
        <v>48400</v>
      </c>
      <c r="F31" s="20">
        <v>48400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48400</v>
      </c>
      <c r="Y31" s="20">
        <v>-48400</v>
      </c>
      <c r="Z31" s="21">
        <v>-100</v>
      </c>
      <c r="AA31" s="22">
        <v>48400</v>
      </c>
    </row>
    <row r="32" spans="1:27" x14ac:dyDescent="0.25">
      <c r="A32" s="23" t="s">
        <v>59</v>
      </c>
      <c r="B32" s="17" t="s">
        <v>32</v>
      </c>
      <c r="C32" s="18">
        <v>258476072</v>
      </c>
      <c r="D32" s="18"/>
      <c r="E32" s="19">
        <v>-179520541</v>
      </c>
      <c r="F32" s="20">
        <v>-179520541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-186694738</v>
      </c>
      <c r="Y32" s="20">
        <v>186694738</v>
      </c>
      <c r="Z32" s="21">
        <v>-100</v>
      </c>
      <c r="AA32" s="22">
        <v>-179520541</v>
      </c>
    </row>
    <row r="33" spans="1:27" x14ac:dyDescent="0.25">
      <c r="A33" s="23" t="s">
        <v>60</v>
      </c>
      <c r="B33" s="17" t="s">
        <v>32</v>
      </c>
      <c r="C33" s="18">
        <v>8590000</v>
      </c>
      <c r="D33" s="18"/>
      <c r="E33" s="19">
        <v>-12715000</v>
      </c>
      <c r="F33" s="20">
        <v>-12715000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-9621250</v>
      </c>
      <c r="Y33" s="20">
        <v>9621250</v>
      </c>
      <c r="Z33" s="21">
        <v>-100</v>
      </c>
      <c r="AA33" s="22">
        <v>-12715000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45258896</v>
      </c>
      <c r="D35" s="18"/>
      <c r="E35" s="19">
        <v>-38687818</v>
      </c>
      <c r="F35" s="20">
        <v>-38687818</v>
      </c>
      <c r="G35" s="20"/>
      <c r="H35" s="20"/>
      <c r="I35" s="20">
        <v>-11025871</v>
      </c>
      <c r="J35" s="20">
        <v>-11025871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-11025871</v>
      </c>
      <c r="X35" s="20">
        <v>-38687818</v>
      </c>
      <c r="Y35" s="20">
        <v>27661947</v>
      </c>
      <c r="Z35" s="21">
        <v>-71.500406148519417</v>
      </c>
      <c r="AA35" s="22">
        <v>-38687818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312275860</v>
      </c>
      <c r="D37" s="29">
        <f t="shared" ref="D37:Y37" si="3">SUM(D29:D36)</f>
        <v>0</v>
      </c>
      <c r="E37" s="30">
        <f t="shared" si="3"/>
        <v>-230874959</v>
      </c>
      <c r="F37" s="31">
        <f t="shared" si="3"/>
        <v>-230874959</v>
      </c>
      <c r="G37" s="31">
        <f t="shared" si="3"/>
        <v>0</v>
      </c>
      <c r="H37" s="31">
        <f t="shared" si="3"/>
        <v>0</v>
      </c>
      <c r="I37" s="31">
        <f t="shared" si="3"/>
        <v>-11025871</v>
      </c>
      <c r="J37" s="31">
        <f t="shared" si="3"/>
        <v>-11025871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-11025871</v>
      </c>
      <c r="X37" s="31">
        <f t="shared" si="3"/>
        <v>-234955406</v>
      </c>
      <c r="Y37" s="31">
        <f t="shared" si="3"/>
        <v>223929535</v>
      </c>
      <c r="Z37" s="32">
        <f>+IF(X37&lt;&gt;0,+(Y37/X37)*100,0)</f>
        <v>-95.307249495676643</v>
      </c>
      <c r="AA37" s="33">
        <f>SUM(AA29:AA36)</f>
        <v>-230874959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312275860</v>
      </c>
      <c r="D44" s="29">
        <f>+D37+D43</f>
        <v>0</v>
      </c>
      <c r="E44" s="30">
        <f t="shared" si="5"/>
        <v>-230874959</v>
      </c>
      <c r="F44" s="31">
        <f t="shared" si="5"/>
        <v>-230874959</v>
      </c>
      <c r="G44" s="31">
        <f t="shared" si="5"/>
        <v>0</v>
      </c>
      <c r="H44" s="31">
        <f t="shared" si="5"/>
        <v>0</v>
      </c>
      <c r="I44" s="31">
        <f t="shared" si="5"/>
        <v>-11025871</v>
      </c>
      <c r="J44" s="31">
        <f t="shared" si="5"/>
        <v>-11025871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-11025871</v>
      </c>
      <c r="X44" s="31">
        <f t="shared" si="5"/>
        <v>-234955406</v>
      </c>
      <c r="Y44" s="31">
        <f t="shared" si="5"/>
        <v>223929535</v>
      </c>
      <c r="Z44" s="32">
        <f>+IF(X44&lt;&gt;0,+(Y44/X44)*100,0)</f>
        <v>-95.307249495676643</v>
      </c>
      <c r="AA44" s="33">
        <f>+AA37+AA43</f>
        <v>-230874959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69430489</v>
      </c>
      <c r="D45" s="42">
        <f t="shared" si="6"/>
        <v>0</v>
      </c>
      <c r="E45" s="43">
        <f t="shared" si="6"/>
        <v>-120605954</v>
      </c>
      <c r="F45" s="44">
        <f t="shared" si="6"/>
        <v>-120605954</v>
      </c>
      <c r="G45" s="44">
        <f t="shared" si="6"/>
        <v>0</v>
      </c>
      <c r="H45" s="44">
        <f t="shared" si="6"/>
        <v>0</v>
      </c>
      <c r="I45" s="44">
        <f t="shared" si="6"/>
        <v>-73450375</v>
      </c>
      <c r="J45" s="44">
        <f t="shared" si="6"/>
        <v>-73450375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-73450375</v>
      </c>
      <c r="X45" s="44">
        <f t="shared" si="6"/>
        <v>-104645861</v>
      </c>
      <c r="Y45" s="44">
        <f t="shared" si="6"/>
        <v>31195486</v>
      </c>
      <c r="Z45" s="45">
        <f>+IF(X45&lt;&gt;0,+(Y45/X45)*100,0)</f>
        <v>-29.810530203387597</v>
      </c>
      <c r="AA45" s="46">
        <f>+AA26-AA44</f>
        <v>-120605954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-27177767</v>
      </c>
      <c r="D47" s="18"/>
      <c r="E47" s="19">
        <v>-25835827</v>
      </c>
      <c r="F47" s="20">
        <v>-25835827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-9875734</v>
      </c>
      <c r="Y47" s="20">
        <v>9875734</v>
      </c>
      <c r="Z47" s="47">
        <v>-100</v>
      </c>
      <c r="AA47" s="22">
        <v>-25835827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-27177767</v>
      </c>
      <c r="D50" s="50">
        <f t="shared" ref="D50:Y50" si="7">SUM(D47:D49)</f>
        <v>0</v>
      </c>
      <c r="E50" s="51">
        <f t="shared" si="7"/>
        <v>-25835827</v>
      </c>
      <c r="F50" s="52">
        <f t="shared" si="7"/>
        <v>-25835827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-9875734</v>
      </c>
      <c r="Y50" s="52">
        <f t="shared" si="7"/>
        <v>9875734</v>
      </c>
      <c r="Z50" s="53">
        <f>+IF(X50&lt;&gt;0,+(Y50/X50)*100,0)</f>
        <v>-100</v>
      </c>
      <c r="AA50" s="54">
        <f>SUM(AA47:AA49)</f>
        <v>-25835827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-169655072</v>
      </c>
      <c r="F6" s="20">
        <v>-169655072</v>
      </c>
      <c r="G6" s="20">
        <v>-170638780</v>
      </c>
      <c r="H6" s="20">
        <v>-2275422</v>
      </c>
      <c r="I6" s="20">
        <v>-4641995</v>
      </c>
      <c r="J6" s="20">
        <v>-177556197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-177556197</v>
      </c>
      <c r="X6" s="20">
        <v>-137860304</v>
      </c>
      <c r="Y6" s="20">
        <v>-39695893</v>
      </c>
      <c r="Z6" s="21">
        <v>28.794288020719872</v>
      </c>
      <c r="AA6" s="22">
        <v>-169655072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3645538</v>
      </c>
      <c r="F7" s="20">
        <v>3645538</v>
      </c>
      <c r="G7" s="20">
        <v>2889059</v>
      </c>
      <c r="H7" s="20">
        <v>67168</v>
      </c>
      <c r="I7" s="20">
        <v>-128386</v>
      </c>
      <c r="J7" s="20">
        <v>2827841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2827841</v>
      </c>
      <c r="X7" s="20">
        <v>3324704</v>
      </c>
      <c r="Y7" s="20">
        <v>-496863</v>
      </c>
      <c r="Z7" s="21">
        <v>-14.944578524885225</v>
      </c>
      <c r="AA7" s="22">
        <v>3645538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-56247</v>
      </c>
      <c r="F10" s="20">
        <v>-56247</v>
      </c>
      <c r="G10" s="20">
        <v>635278</v>
      </c>
      <c r="H10" s="20">
        <v>146170</v>
      </c>
      <c r="I10" s="20">
        <v>252373</v>
      </c>
      <c r="J10" s="20">
        <v>1033821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1033821</v>
      </c>
      <c r="X10" s="20">
        <v>-56247</v>
      </c>
      <c r="Y10" s="20">
        <v>1090068</v>
      </c>
      <c r="Z10" s="21">
        <v>-1938.0020267747614</v>
      </c>
      <c r="AA10" s="22">
        <v>-56247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-36900134</v>
      </c>
      <c r="F11" s="20">
        <v>-36900134</v>
      </c>
      <c r="G11" s="24">
        <v>-36087808</v>
      </c>
      <c r="H11" s="24"/>
      <c r="I11" s="24"/>
      <c r="J11" s="20">
        <v>-36087808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-36087808</v>
      </c>
      <c r="X11" s="20">
        <v>-36900134</v>
      </c>
      <c r="Y11" s="24">
        <v>812326</v>
      </c>
      <c r="Z11" s="25">
        <v>-2.2014174799473629</v>
      </c>
      <c r="AA11" s="26">
        <v>-36900134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-549</v>
      </c>
      <c r="F12" s="20">
        <v>-549</v>
      </c>
      <c r="G12" s="20">
        <v>-549</v>
      </c>
      <c r="H12" s="20"/>
      <c r="I12" s="20"/>
      <c r="J12" s="20">
        <v>-549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-549</v>
      </c>
      <c r="X12" s="20">
        <v>-549</v>
      </c>
      <c r="Y12" s="20"/>
      <c r="Z12" s="21"/>
      <c r="AA12" s="22">
        <v>-549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-202966464</v>
      </c>
      <c r="F13" s="31">
        <f t="shared" si="0"/>
        <v>-202966464</v>
      </c>
      <c r="G13" s="31">
        <f t="shared" si="0"/>
        <v>-203202800</v>
      </c>
      <c r="H13" s="31">
        <f t="shared" si="0"/>
        <v>-2062084</v>
      </c>
      <c r="I13" s="31">
        <f t="shared" si="0"/>
        <v>-4518008</v>
      </c>
      <c r="J13" s="31">
        <f t="shared" si="0"/>
        <v>-209782892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-209782892</v>
      </c>
      <c r="X13" s="31">
        <f t="shared" si="0"/>
        <v>-171492530</v>
      </c>
      <c r="Y13" s="31">
        <f t="shared" si="0"/>
        <v>-38290362</v>
      </c>
      <c r="Z13" s="32">
        <f>+IF(X13&lt;&gt;0,+(Y13/X13)*100,0)</f>
        <v>22.327714215890339</v>
      </c>
      <c r="AA13" s="33">
        <f>SUM(AA6:AA12)</f>
        <v>-202966464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70736779</v>
      </c>
      <c r="F17" s="20">
        <v>70736779</v>
      </c>
      <c r="G17" s="24">
        <v>83753167</v>
      </c>
      <c r="H17" s="24">
        <v>-64927</v>
      </c>
      <c r="I17" s="24"/>
      <c r="J17" s="20">
        <v>83688240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83688240</v>
      </c>
      <c r="X17" s="20">
        <v>74069536</v>
      </c>
      <c r="Y17" s="24">
        <v>9618704</v>
      </c>
      <c r="Z17" s="25">
        <v>12.986045977120742</v>
      </c>
      <c r="AA17" s="26">
        <v>70736779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70736779</v>
      </c>
      <c r="F25" s="36">
        <f t="shared" si="1"/>
        <v>70736779</v>
      </c>
      <c r="G25" s="36">
        <f t="shared" si="1"/>
        <v>83753167</v>
      </c>
      <c r="H25" s="36">
        <f t="shared" si="1"/>
        <v>-64927</v>
      </c>
      <c r="I25" s="36">
        <f t="shared" si="1"/>
        <v>0</v>
      </c>
      <c r="J25" s="36">
        <f t="shared" si="1"/>
        <v>83688240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83688240</v>
      </c>
      <c r="X25" s="36">
        <f t="shared" si="1"/>
        <v>74069536</v>
      </c>
      <c r="Y25" s="36">
        <f t="shared" si="1"/>
        <v>9618704</v>
      </c>
      <c r="Z25" s="37">
        <f>+IF(X25&lt;&gt;0,+(Y25/X25)*100,0)</f>
        <v>12.986045977120742</v>
      </c>
      <c r="AA25" s="38">
        <f>SUM(AA15:AA24)</f>
        <v>70736779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-132229685</v>
      </c>
      <c r="F26" s="31">
        <f t="shared" si="2"/>
        <v>-132229685</v>
      </c>
      <c r="G26" s="31">
        <f t="shared" si="2"/>
        <v>-119449633</v>
      </c>
      <c r="H26" s="31">
        <f t="shared" si="2"/>
        <v>-2127011</v>
      </c>
      <c r="I26" s="31">
        <f t="shared" si="2"/>
        <v>-4518008</v>
      </c>
      <c r="J26" s="31">
        <f t="shared" si="2"/>
        <v>-126094652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-126094652</v>
      </c>
      <c r="X26" s="31">
        <f t="shared" si="2"/>
        <v>-97422994</v>
      </c>
      <c r="Y26" s="31">
        <f t="shared" si="2"/>
        <v>-28671658</v>
      </c>
      <c r="Z26" s="32">
        <f>+IF(X26&lt;&gt;0,+(Y26/X26)*100,0)</f>
        <v>29.430072740322476</v>
      </c>
      <c r="AA26" s="33">
        <f>+AA13+AA25</f>
        <v>-132229685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-24510</v>
      </c>
      <c r="F31" s="20">
        <v>-24510</v>
      </c>
      <c r="G31" s="20">
        <v>-26543</v>
      </c>
      <c r="H31" s="20"/>
      <c r="I31" s="20"/>
      <c r="J31" s="20">
        <v>-26543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-26543</v>
      </c>
      <c r="X31" s="20">
        <v>-24510</v>
      </c>
      <c r="Y31" s="20">
        <v>-2033</v>
      </c>
      <c r="Z31" s="21">
        <v>8.2945736434108532</v>
      </c>
      <c r="AA31" s="22">
        <v>-24510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1797046</v>
      </c>
      <c r="F32" s="20">
        <v>1797046</v>
      </c>
      <c r="G32" s="20">
        <v>-968682</v>
      </c>
      <c r="H32" s="20">
        <v>849</v>
      </c>
      <c r="I32" s="20">
        <v>-746</v>
      </c>
      <c r="J32" s="20">
        <v>-968579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-968579</v>
      </c>
      <c r="X32" s="20">
        <v>1797043</v>
      </c>
      <c r="Y32" s="20">
        <v>-2765622</v>
      </c>
      <c r="Z32" s="21">
        <v>-153.89848768226472</v>
      </c>
      <c r="AA32" s="22">
        <v>1797046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-16277283</v>
      </c>
      <c r="F33" s="20">
        <v>-16277283</v>
      </c>
      <c r="G33" s="20">
        <v>-14769539</v>
      </c>
      <c r="H33" s="20"/>
      <c r="I33" s="20"/>
      <c r="J33" s="20">
        <v>-14769539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-14769539</v>
      </c>
      <c r="X33" s="20">
        <v>-16277283</v>
      </c>
      <c r="Y33" s="20">
        <v>1507744</v>
      </c>
      <c r="Z33" s="21">
        <v>-9.262872679672645</v>
      </c>
      <c r="AA33" s="22">
        <v>-16277283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427937</v>
      </c>
      <c r="F35" s="20">
        <v>427937</v>
      </c>
      <c r="G35" s="20">
        <v>479796</v>
      </c>
      <c r="H35" s="20">
        <v>8369</v>
      </c>
      <c r="I35" s="20">
        <v>-15728</v>
      </c>
      <c r="J35" s="20">
        <v>472437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472437</v>
      </c>
      <c r="X35" s="20">
        <v>427937</v>
      </c>
      <c r="Y35" s="20">
        <v>44500</v>
      </c>
      <c r="Z35" s="21">
        <v>10.398726915410446</v>
      </c>
      <c r="AA35" s="22">
        <v>427937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-14076810</v>
      </c>
      <c r="F37" s="31">
        <f t="shared" si="3"/>
        <v>-14076810</v>
      </c>
      <c r="G37" s="31">
        <f t="shared" si="3"/>
        <v>-15284968</v>
      </c>
      <c r="H37" s="31">
        <f t="shared" si="3"/>
        <v>9218</v>
      </c>
      <c r="I37" s="31">
        <f t="shared" si="3"/>
        <v>-16474</v>
      </c>
      <c r="J37" s="31">
        <f t="shared" si="3"/>
        <v>-15292224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-15292224</v>
      </c>
      <c r="X37" s="31">
        <f t="shared" si="3"/>
        <v>-14076813</v>
      </c>
      <c r="Y37" s="31">
        <f t="shared" si="3"/>
        <v>-1215411</v>
      </c>
      <c r="Z37" s="32">
        <f>+IF(X37&lt;&gt;0,+(Y37/X37)*100,0)</f>
        <v>8.6341347292174735</v>
      </c>
      <c r="AA37" s="33">
        <f>SUM(AA29:AA36)</f>
        <v>-14076810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-14076810</v>
      </c>
      <c r="F44" s="31">
        <f t="shared" si="5"/>
        <v>-14076810</v>
      </c>
      <c r="G44" s="31">
        <f t="shared" si="5"/>
        <v>-15284968</v>
      </c>
      <c r="H44" s="31">
        <f t="shared" si="5"/>
        <v>9218</v>
      </c>
      <c r="I44" s="31">
        <f t="shared" si="5"/>
        <v>-16474</v>
      </c>
      <c r="J44" s="31">
        <f t="shared" si="5"/>
        <v>-15292224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-15292224</v>
      </c>
      <c r="X44" s="31">
        <f t="shared" si="5"/>
        <v>-14076813</v>
      </c>
      <c r="Y44" s="31">
        <f t="shared" si="5"/>
        <v>-1215411</v>
      </c>
      <c r="Z44" s="32">
        <f>+IF(X44&lt;&gt;0,+(Y44/X44)*100,0)</f>
        <v>8.6341347292174735</v>
      </c>
      <c r="AA44" s="33">
        <f>+AA37+AA43</f>
        <v>-14076810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-118152875</v>
      </c>
      <c r="F45" s="44">
        <f t="shared" si="6"/>
        <v>-118152875</v>
      </c>
      <c r="G45" s="44">
        <f t="shared" si="6"/>
        <v>-104164665</v>
      </c>
      <c r="H45" s="44">
        <f t="shared" si="6"/>
        <v>-2136229</v>
      </c>
      <c r="I45" s="44">
        <f t="shared" si="6"/>
        <v>-4501534</v>
      </c>
      <c r="J45" s="44">
        <f t="shared" si="6"/>
        <v>-110802428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-110802428</v>
      </c>
      <c r="X45" s="44">
        <f t="shared" si="6"/>
        <v>-83346181</v>
      </c>
      <c r="Y45" s="44">
        <f t="shared" si="6"/>
        <v>-27456247</v>
      </c>
      <c r="Z45" s="45">
        <f>+IF(X45&lt;&gt;0,+(Y45/X45)*100,0)</f>
        <v>32.942417601593526</v>
      </c>
      <c r="AA45" s="46">
        <f>+AA26-AA44</f>
        <v>-118152875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-135900875</v>
      </c>
      <c r="F47" s="20">
        <v>-135900875</v>
      </c>
      <c r="G47" s="20">
        <v>-113208819</v>
      </c>
      <c r="H47" s="20">
        <v>-1980653</v>
      </c>
      <c r="I47" s="20">
        <v>-4026306</v>
      </c>
      <c r="J47" s="20">
        <v>-119215778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-119215778</v>
      </c>
      <c r="X47" s="20">
        <v>-101094186</v>
      </c>
      <c r="Y47" s="20">
        <v>-18121592</v>
      </c>
      <c r="Z47" s="47">
        <v>17.925454189818591</v>
      </c>
      <c r="AA47" s="22">
        <v>-135900875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-135900875</v>
      </c>
      <c r="F50" s="52">
        <f t="shared" si="7"/>
        <v>-135900875</v>
      </c>
      <c r="G50" s="52">
        <f t="shared" si="7"/>
        <v>-113208819</v>
      </c>
      <c r="H50" s="52">
        <f t="shared" si="7"/>
        <v>-1980653</v>
      </c>
      <c r="I50" s="52">
        <f t="shared" si="7"/>
        <v>-4026306</v>
      </c>
      <c r="J50" s="52">
        <f t="shared" si="7"/>
        <v>-119215778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-119215778</v>
      </c>
      <c r="X50" s="52">
        <f t="shared" si="7"/>
        <v>-101094186</v>
      </c>
      <c r="Y50" s="52">
        <f t="shared" si="7"/>
        <v>-18121592</v>
      </c>
      <c r="Z50" s="53">
        <f>+IF(X50&lt;&gt;0,+(Y50/X50)*100,0)</f>
        <v>17.925454189818591</v>
      </c>
      <c r="AA50" s="54">
        <f>SUM(AA47:AA49)</f>
        <v>-135900875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17004603</v>
      </c>
      <c r="F6" s="20">
        <v>17004603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4251150</v>
      </c>
      <c r="Y6" s="20">
        <v>-4251150</v>
      </c>
      <c r="Z6" s="21">
        <v>-100</v>
      </c>
      <c r="AA6" s="22">
        <v>17004603</v>
      </c>
    </row>
    <row r="7" spans="1:27" x14ac:dyDescent="0.25">
      <c r="A7" s="23" t="s">
        <v>35</v>
      </c>
      <c r="B7" s="17" t="s">
        <v>32</v>
      </c>
      <c r="C7" s="18">
        <v>-475</v>
      </c>
      <c r="D7" s="18"/>
      <c r="E7" s="19">
        <v>43480459</v>
      </c>
      <c r="F7" s="20">
        <v>43480459</v>
      </c>
      <c r="G7" s="20"/>
      <c r="H7" s="20">
        <v>9358</v>
      </c>
      <c r="I7" s="20">
        <v>11091</v>
      </c>
      <c r="J7" s="20">
        <v>20449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20449</v>
      </c>
      <c r="X7" s="20">
        <v>10870113</v>
      </c>
      <c r="Y7" s="20">
        <v>-10849664</v>
      </c>
      <c r="Z7" s="21">
        <v>-99.811878680562018</v>
      </c>
      <c r="AA7" s="22">
        <v>43480459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12068467</v>
      </c>
      <c r="F11" s="20">
        <v>12068467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3017121</v>
      </c>
      <c r="Y11" s="24">
        <v>-3017121</v>
      </c>
      <c r="Z11" s="25">
        <v>-100</v>
      </c>
      <c r="AA11" s="26">
        <v>12068467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-475</v>
      </c>
      <c r="D13" s="29">
        <f>SUM(D6:D12)</f>
        <v>0</v>
      </c>
      <c r="E13" s="30">
        <f t="shared" si="0"/>
        <v>72553529</v>
      </c>
      <c r="F13" s="31">
        <f t="shared" si="0"/>
        <v>72553529</v>
      </c>
      <c r="G13" s="31">
        <f t="shared" si="0"/>
        <v>0</v>
      </c>
      <c r="H13" s="31">
        <f t="shared" si="0"/>
        <v>9358</v>
      </c>
      <c r="I13" s="31">
        <f t="shared" si="0"/>
        <v>11091</v>
      </c>
      <c r="J13" s="31">
        <f t="shared" si="0"/>
        <v>20449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20449</v>
      </c>
      <c r="X13" s="31">
        <f t="shared" si="0"/>
        <v>18138384</v>
      </c>
      <c r="Y13" s="31">
        <f t="shared" si="0"/>
        <v>-18117935</v>
      </c>
      <c r="Z13" s="32">
        <f>+IF(X13&lt;&gt;0,+(Y13/X13)*100,0)</f>
        <v>-99.887261180488849</v>
      </c>
      <c r="AA13" s="33">
        <f>SUM(AA6:AA12)</f>
        <v>72553529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-49550610</v>
      </c>
      <c r="D17" s="18"/>
      <c r="E17" s="19">
        <v>-12996125</v>
      </c>
      <c r="F17" s="20">
        <v>-12996125</v>
      </c>
      <c r="G17" s="24"/>
      <c r="H17" s="24">
        <v>376500</v>
      </c>
      <c r="I17" s="24">
        <v>16310</v>
      </c>
      <c r="J17" s="20">
        <v>392810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392810</v>
      </c>
      <c r="X17" s="20">
        <v>-3249033</v>
      </c>
      <c r="Y17" s="24">
        <v>3641843</v>
      </c>
      <c r="Z17" s="25">
        <v>-112.0900587959556</v>
      </c>
      <c r="AA17" s="26">
        <v>-12996125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-49550610</v>
      </c>
      <c r="D25" s="29">
        <f t="shared" ref="D25:Y25" si="1">SUM(D15:D24)</f>
        <v>0</v>
      </c>
      <c r="E25" s="35">
        <f t="shared" si="1"/>
        <v>-12996125</v>
      </c>
      <c r="F25" s="36">
        <f t="shared" si="1"/>
        <v>-12996125</v>
      </c>
      <c r="G25" s="36">
        <f t="shared" si="1"/>
        <v>0</v>
      </c>
      <c r="H25" s="36">
        <f t="shared" si="1"/>
        <v>376500</v>
      </c>
      <c r="I25" s="36">
        <f t="shared" si="1"/>
        <v>16310</v>
      </c>
      <c r="J25" s="36">
        <f t="shared" si="1"/>
        <v>392810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392810</v>
      </c>
      <c r="X25" s="36">
        <f t="shared" si="1"/>
        <v>-3249033</v>
      </c>
      <c r="Y25" s="36">
        <f t="shared" si="1"/>
        <v>3641843</v>
      </c>
      <c r="Z25" s="37">
        <f>+IF(X25&lt;&gt;0,+(Y25/X25)*100,0)</f>
        <v>-112.0900587959556</v>
      </c>
      <c r="AA25" s="38">
        <f>SUM(AA15:AA24)</f>
        <v>-12996125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-49551085</v>
      </c>
      <c r="D26" s="29">
        <f>+D13+D25</f>
        <v>0</v>
      </c>
      <c r="E26" s="30">
        <f t="shared" si="2"/>
        <v>59557404</v>
      </c>
      <c r="F26" s="31">
        <f t="shared" si="2"/>
        <v>59557404</v>
      </c>
      <c r="G26" s="31">
        <f t="shared" si="2"/>
        <v>0</v>
      </c>
      <c r="H26" s="31">
        <f t="shared" si="2"/>
        <v>385858</v>
      </c>
      <c r="I26" s="31">
        <f t="shared" si="2"/>
        <v>27401</v>
      </c>
      <c r="J26" s="31">
        <f t="shared" si="2"/>
        <v>413259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413259</v>
      </c>
      <c r="X26" s="31">
        <f t="shared" si="2"/>
        <v>14889351</v>
      </c>
      <c r="Y26" s="31">
        <f t="shared" si="2"/>
        <v>-14476092</v>
      </c>
      <c r="Z26" s="32">
        <f>+IF(X26&lt;&gt;0,+(Y26/X26)*100,0)</f>
        <v>-97.224465995865089</v>
      </c>
      <c r="AA26" s="33">
        <f>+AA13+AA25</f>
        <v>59557404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-1217985</v>
      </c>
      <c r="D32" s="18"/>
      <c r="E32" s="19">
        <v>-55818804</v>
      </c>
      <c r="F32" s="20">
        <v>-55818804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-13954701</v>
      </c>
      <c r="Y32" s="20">
        <v>13954701</v>
      </c>
      <c r="Z32" s="21">
        <v>-100</v>
      </c>
      <c r="AA32" s="22">
        <v>-55818804</v>
      </c>
    </row>
    <row r="33" spans="1:27" x14ac:dyDescent="0.25">
      <c r="A33" s="23" t="s">
        <v>60</v>
      </c>
      <c r="B33" s="17" t="s">
        <v>32</v>
      </c>
      <c r="C33" s="18">
        <v>1101137</v>
      </c>
      <c r="D33" s="18"/>
      <c r="E33" s="19"/>
      <c r="F33" s="20"/>
      <c r="G33" s="20"/>
      <c r="H33" s="20">
        <v>1500000</v>
      </c>
      <c r="I33" s="20"/>
      <c r="J33" s="20">
        <v>1500000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1500000</v>
      </c>
      <c r="X33" s="20"/>
      <c r="Y33" s="20">
        <v>1500000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-116848</v>
      </c>
      <c r="D37" s="29">
        <f t="shared" ref="D37:Y37" si="3">SUM(D29:D36)</f>
        <v>0</v>
      </c>
      <c r="E37" s="30">
        <f t="shared" si="3"/>
        <v>-55818804</v>
      </c>
      <c r="F37" s="31">
        <f t="shared" si="3"/>
        <v>-55818804</v>
      </c>
      <c r="G37" s="31">
        <f t="shared" si="3"/>
        <v>0</v>
      </c>
      <c r="H37" s="31">
        <f t="shared" si="3"/>
        <v>1500000</v>
      </c>
      <c r="I37" s="31">
        <f t="shared" si="3"/>
        <v>0</v>
      </c>
      <c r="J37" s="31">
        <f t="shared" si="3"/>
        <v>1500000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1500000</v>
      </c>
      <c r="X37" s="31">
        <f t="shared" si="3"/>
        <v>-13954701</v>
      </c>
      <c r="Y37" s="31">
        <f t="shared" si="3"/>
        <v>15454701</v>
      </c>
      <c r="Z37" s="32">
        <f>+IF(X37&lt;&gt;0,+(Y37/X37)*100,0)</f>
        <v>-110.7490658524321</v>
      </c>
      <c r="AA37" s="33">
        <f>SUM(AA29:AA36)</f>
        <v>-55818804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-116848</v>
      </c>
      <c r="D44" s="29">
        <f>+D37+D43</f>
        <v>0</v>
      </c>
      <c r="E44" s="30">
        <f t="shared" si="5"/>
        <v>-55818804</v>
      </c>
      <c r="F44" s="31">
        <f t="shared" si="5"/>
        <v>-55818804</v>
      </c>
      <c r="G44" s="31">
        <f t="shared" si="5"/>
        <v>0</v>
      </c>
      <c r="H44" s="31">
        <f t="shared" si="5"/>
        <v>1500000</v>
      </c>
      <c r="I44" s="31">
        <f t="shared" si="5"/>
        <v>0</v>
      </c>
      <c r="J44" s="31">
        <f t="shared" si="5"/>
        <v>1500000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1500000</v>
      </c>
      <c r="X44" s="31">
        <f t="shared" si="5"/>
        <v>-13954701</v>
      </c>
      <c r="Y44" s="31">
        <f t="shared" si="5"/>
        <v>15454701</v>
      </c>
      <c r="Z44" s="32">
        <f>+IF(X44&lt;&gt;0,+(Y44/X44)*100,0)</f>
        <v>-110.7490658524321</v>
      </c>
      <c r="AA44" s="33">
        <f>+AA37+AA43</f>
        <v>-55818804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-49434237</v>
      </c>
      <c r="D45" s="42">
        <f t="shared" si="6"/>
        <v>0</v>
      </c>
      <c r="E45" s="43">
        <f t="shared" si="6"/>
        <v>115376208</v>
      </c>
      <c r="F45" s="44">
        <f t="shared" si="6"/>
        <v>115376208</v>
      </c>
      <c r="G45" s="44">
        <f t="shared" si="6"/>
        <v>0</v>
      </c>
      <c r="H45" s="44">
        <f t="shared" si="6"/>
        <v>-1114142</v>
      </c>
      <c r="I45" s="44">
        <f t="shared" si="6"/>
        <v>27401</v>
      </c>
      <c r="J45" s="44">
        <f t="shared" si="6"/>
        <v>-1086741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-1086741</v>
      </c>
      <c r="X45" s="44">
        <f t="shared" si="6"/>
        <v>28844052</v>
      </c>
      <c r="Y45" s="44">
        <f t="shared" si="6"/>
        <v>-29930793</v>
      </c>
      <c r="Z45" s="45">
        <f>+IF(X45&lt;&gt;0,+(Y45/X45)*100,0)</f>
        <v>-103.76764332556327</v>
      </c>
      <c r="AA45" s="46">
        <f>+AA26-AA44</f>
        <v>115376208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25401565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25401565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25401565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25401565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207413862</v>
      </c>
      <c r="D7" s="18"/>
      <c r="E7" s="19">
        <v>240079812</v>
      </c>
      <c r="F7" s="20">
        <v>240079812</v>
      </c>
      <c r="G7" s="20">
        <v>381683079</v>
      </c>
      <c r="H7" s="20">
        <v>93185365</v>
      </c>
      <c r="I7" s="20">
        <v>14059077</v>
      </c>
      <c r="J7" s="20">
        <v>488927521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488927521</v>
      </c>
      <c r="X7" s="20">
        <v>60019965</v>
      </c>
      <c r="Y7" s="20">
        <v>428907556</v>
      </c>
      <c r="Z7" s="21">
        <v>714.60814080781279</v>
      </c>
      <c r="AA7" s="22">
        <v>240079812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63143</v>
      </c>
      <c r="D10" s="18"/>
      <c r="E10" s="19"/>
      <c r="F10" s="20"/>
      <c r="G10" s="20">
        <v>63144</v>
      </c>
      <c r="H10" s="20"/>
      <c r="I10" s="20"/>
      <c r="J10" s="20">
        <v>63144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63144</v>
      </c>
      <c r="X10" s="20"/>
      <c r="Y10" s="20">
        <v>63144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43481846</v>
      </c>
      <c r="D12" s="18"/>
      <c r="E12" s="19">
        <v>37447126</v>
      </c>
      <c r="F12" s="20">
        <v>37447126</v>
      </c>
      <c r="G12" s="20">
        <v>41444911</v>
      </c>
      <c r="H12" s="20">
        <v>2036935</v>
      </c>
      <c r="I12" s="20"/>
      <c r="J12" s="20">
        <v>43481846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43481846</v>
      </c>
      <c r="X12" s="20">
        <v>9361782</v>
      </c>
      <c r="Y12" s="20">
        <v>34120064</v>
      </c>
      <c r="Z12" s="21">
        <v>364.46121048321783</v>
      </c>
      <c r="AA12" s="22">
        <v>37447126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250958851</v>
      </c>
      <c r="D13" s="29">
        <f>SUM(D6:D12)</f>
        <v>0</v>
      </c>
      <c r="E13" s="30">
        <f t="shared" si="0"/>
        <v>277526938</v>
      </c>
      <c r="F13" s="31">
        <f t="shared" si="0"/>
        <v>277526938</v>
      </c>
      <c r="G13" s="31">
        <f t="shared" si="0"/>
        <v>423191134</v>
      </c>
      <c r="H13" s="31">
        <f t="shared" si="0"/>
        <v>95222300</v>
      </c>
      <c r="I13" s="31">
        <f t="shared" si="0"/>
        <v>14059077</v>
      </c>
      <c r="J13" s="31">
        <f t="shared" si="0"/>
        <v>532472511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532472511</v>
      </c>
      <c r="X13" s="31">
        <f t="shared" si="0"/>
        <v>69381747</v>
      </c>
      <c r="Y13" s="31">
        <f t="shared" si="0"/>
        <v>463090764</v>
      </c>
      <c r="Z13" s="32">
        <f>+IF(X13&lt;&gt;0,+(Y13/X13)*100,0)</f>
        <v>667.45330583849386</v>
      </c>
      <c r="AA13" s="33">
        <f>SUM(AA6:AA12)</f>
        <v>277526938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738345807</v>
      </c>
      <c r="D17" s="18"/>
      <c r="E17" s="19">
        <v>647770577</v>
      </c>
      <c r="F17" s="20">
        <v>647770577</v>
      </c>
      <c r="G17" s="24">
        <v>736707409</v>
      </c>
      <c r="H17" s="24">
        <v>1638398</v>
      </c>
      <c r="I17" s="24">
        <v>-10994466</v>
      </c>
      <c r="J17" s="20">
        <v>727351341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727351341</v>
      </c>
      <c r="X17" s="20">
        <v>161942664</v>
      </c>
      <c r="Y17" s="24">
        <v>565408677</v>
      </c>
      <c r="Z17" s="25">
        <v>349.14127199982335</v>
      </c>
      <c r="AA17" s="26">
        <v>647770577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738345807</v>
      </c>
      <c r="D25" s="29">
        <f t="shared" ref="D25:Y25" si="1">SUM(D15:D24)</f>
        <v>0</v>
      </c>
      <c r="E25" s="35">
        <f t="shared" si="1"/>
        <v>647770577</v>
      </c>
      <c r="F25" s="36">
        <f t="shared" si="1"/>
        <v>647770577</v>
      </c>
      <c r="G25" s="36">
        <f t="shared" si="1"/>
        <v>736707409</v>
      </c>
      <c r="H25" s="36">
        <f t="shared" si="1"/>
        <v>1638398</v>
      </c>
      <c r="I25" s="36">
        <f t="shared" si="1"/>
        <v>-10994466</v>
      </c>
      <c r="J25" s="36">
        <f t="shared" si="1"/>
        <v>727351341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727351341</v>
      </c>
      <c r="X25" s="36">
        <f t="shared" si="1"/>
        <v>161942664</v>
      </c>
      <c r="Y25" s="36">
        <f t="shared" si="1"/>
        <v>565408677</v>
      </c>
      <c r="Z25" s="37">
        <f>+IF(X25&lt;&gt;0,+(Y25/X25)*100,0)</f>
        <v>349.14127199982335</v>
      </c>
      <c r="AA25" s="38">
        <f>SUM(AA15:AA24)</f>
        <v>647770577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989304658</v>
      </c>
      <c r="D26" s="29">
        <f>+D13+D25</f>
        <v>0</v>
      </c>
      <c r="E26" s="30">
        <f t="shared" si="2"/>
        <v>925297515</v>
      </c>
      <c r="F26" s="31">
        <f t="shared" si="2"/>
        <v>925297515</v>
      </c>
      <c r="G26" s="31">
        <f t="shared" si="2"/>
        <v>1159898543</v>
      </c>
      <c r="H26" s="31">
        <f t="shared" si="2"/>
        <v>96860698</v>
      </c>
      <c r="I26" s="31">
        <f t="shared" si="2"/>
        <v>3064611</v>
      </c>
      <c r="J26" s="31">
        <f t="shared" si="2"/>
        <v>1259823852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1259823852</v>
      </c>
      <c r="X26" s="31">
        <f t="shared" si="2"/>
        <v>231324411</v>
      </c>
      <c r="Y26" s="31">
        <f t="shared" si="2"/>
        <v>1028499441</v>
      </c>
      <c r="Z26" s="32">
        <f>+IF(X26&lt;&gt;0,+(Y26/X26)*100,0)</f>
        <v>444.61344851322241</v>
      </c>
      <c r="AA26" s="33">
        <f>+AA13+AA25</f>
        <v>925297515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32840000</v>
      </c>
      <c r="F31" s="20">
        <v>32840000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8209998</v>
      </c>
      <c r="Y31" s="20">
        <v>-8209998</v>
      </c>
      <c r="Z31" s="21">
        <v>-100</v>
      </c>
      <c r="AA31" s="22">
        <v>32840000</v>
      </c>
    </row>
    <row r="32" spans="1:27" x14ac:dyDescent="0.25">
      <c r="A32" s="23" t="s">
        <v>59</v>
      </c>
      <c r="B32" s="17" t="s">
        <v>32</v>
      </c>
      <c r="C32" s="18">
        <v>5322187</v>
      </c>
      <c r="D32" s="18"/>
      <c r="E32" s="19">
        <v>4713628</v>
      </c>
      <c r="F32" s="20">
        <v>4713628</v>
      </c>
      <c r="G32" s="20">
        <v>4036540</v>
      </c>
      <c r="H32" s="20">
        <v>1285647</v>
      </c>
      <c r="I32" s="20"/>
      <c r="J32" s="20">
        <v>5322187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5322187</v>
      </c>
      <c r="X32" s="20">
        <v>1178406</v>
      </c>
      <c r="Y32" s="20">
        <v>4143781</v>
      </c>
      <c r="Z32" s="21">
        <v>351.64289726970162</v>
      </c>
      <c r="AA32" s="22">
        <v>4713628</v>
      </c>
    </row>
    <row r="33" spans="1:27" x14ac:dyDescent="0.25">
      <c r="A33" s="23" t="s">
        <v>60</v>
      </c>
      <c r="B33" s="17" t="s">
        <v>32</v>
      </c>
      <c r="C33" s="18">
        <v>-132385486</v>
      </c>
      <c r="D33" s="18"/>
      <c r="E33" s="19">
        <v>-23235316</v>
      </c>
      <c r="F33" s="20">
        <v>-23235316</v>
      </c>
      <c r="G33" s="20">
        <v>-132255408</v>
      </c>
      <c r="H33" s="20">
        <v>12499922</v>
      </c>
      <c r="I33" s="20"/>
      <c r="J33" s="20">
        <v>-119755486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-119755486</v>
      </c>
      <c r="X33" s="20">
        <v>-5808837</v>
      </c>
      <c r="Y33" s="20">
        <v>-113946649</v>
      </c>
      <c r="Z33" s="21">
        <v>1961.608649029057</v>
      </c>
      <c r="AA33" s="22">
        <v>-23235316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85721650</v>
      </c>
      <c r="D35" s="18"/>
      <c r="E35" s="19"/>
      <c r="F35" s="20"/>
      <c r="G35" s="20">
        <v>89424189</v>
      </c>
      <c r="H35" s="20">
        <v>4047738</v>
      </c>
      <c r="I35" s="20">
        <v>1752336</v>
      </c>
      <c r="J35" s="20">
        <v>95224263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95224263</v>
      </c>
      <c r="X35" s="20"/>
      <c r="Y35" s="20">
        <v>95224263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-41341649</v>
      </c>
      <c r="D37" s="29">
        <f t="shared" ref="D37:Y37" si="3">SUM(D29:D36)</f>
        <v>0</v>
      </c>
      <c r="E37" s="30">
        <f t="shared" si="3"/>
        <v>14318312</v>
      </c>
      <c r="F37" s="31">
        <f t="shared" si="3"/>
        <v>14318312</v>
      </c>
      <c r="G37" s="31">
        <f t="shared" si="3"/>
        <v>-38794679</v>
      </c>
      <c r="H37" s="31">
        <f t="shared" si="3"/>
        <v>17833307</v>
      </c>
      <c r="I37" s="31">
        <f t="shared" si="3"/>
        <v>1752336</v>
      </c>
      <c r="J37" s="31">
        <f t="shared" si="3"/>
        <v>-19209036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-19209036</v>
      </c>
      <c r="X37" s="31">
        <f t="shared" si="3"/>
        <v>3579567</v>
      </c>
      <c r="Y37" s="31">
        <f t="shared" si="3"/>
        <v>-22788603</v>
      </c>
      <c r="Z37" s="32">
        <f>+IF(X37&lt;&gt;0,+(Y37/X37)*100,0)</f>
        <v>-636.63015666419994</v>
      </c>
      <c r="AA37" s="33">
        <f>SUM(AA29:AA36)</f>
        <v>14318312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-41341649</v>
      </c>
      <c r="D44" s="29">
        <f>+D37+D43</f>
        <v>0</v>
      </c>
      <c r="E44" s="30">
        <f t="shared" si="5"/>
        <v>14318312</v>
      </c>
      <c r="F44" s="31">
        <f t="shared" si="5"/>
        <v>14318312</v>
      </c>
      <c r="G44" s="31">
        <f t="shared" si="5"/>
        <v>-38794679</v>
      </c>
      <c r="H44" s="31">
        <f t="shared" si="5"/>
        <v>17833307</v>
      </c>
      <c r="I44" s="31">
        <f t="shared" si="5"/>
        <v>1752336</v>
      </c>
      <c r="J44" s="31">
        <f t="shared" si="5"/>
        <v>-19209036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-19209036</v>
      </c>
      <c r="X44" s="31">
        <f t="shared" si="5"/>
        <v>3579567</v>
      </c>
      <c r="Y44" s="31">
        <f t="shared" si="5"/>
        <v>-22788603</v>
      </c>
      <c r="Z44" s="32">
        <f>+IF(X44&lt;&gt;0,+(Y44/X44)*100,0)</f>
        <v>-636.63015666419994</v>
      </c>
      <c r="AA44" s="33">
        <f>+AA37+AA43</f>
        <v>14318312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1030646307</v>
      </c>
      <c r="D45" s="42">
        <f t="shared" si="6"/>
        <v>0</v>
      </c>
      <c r="E45" s="43">
        <f t="shared" si="6"/>
        <v>910979203</v>
      </c>
      <c r="F45" s="44">
        <f t="shared" si="6"/>
        <v>910979203</v>
      </c>
      <c r="G45" s="44">
        <f t="shared" si="6"/>
        <v>1198693222</v>
      </c>
      <c r="H45" s="44">
        <f t="shared" si="6"/>
        <v>79027391</v>
      </c>
      <c r="I45" s="44">
        <f t="shared" si="6"/>
        <v>1312275</v>
      </c>
      <c r="J45" s="44">
        <f t="shared" si="6"/>
        <v>1279032888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1279032888</v>
      </c>
      <c r="X45" s="44">
        <f t="shared" si="6"/>
        <v>227744844</v>
      </c>
      <c r="Y45" s="44">
        <f t="shared" si="6"/>
        <v>1051288044</v>
      </c>
      <c r="Z45" s="45">
        <f>+IF(X45&lt;&gt;0,+(Y45/X45)*100,0)</f>
        <v>461.60783512622572</v>
      </c>
      <c r="AA45" s="46">
        <f>+AA26-AA44</f>
        <v>910979203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-3005843538</v>
      </c>
      <c r="D47" s="18"/>
      <c r="E47" s="19"/>
      <c r="F47" s="20"/>
      <c r="G47" s="20">
        <v>-2805266354</v>
      </c>
      <c r="H47" s="20">
        <v>395784622</v>
      </c>
      <c r="I47" s="20">
        <v>97018211</v>
      </c>
      <c r="J47" s="20">
        <v>-2312463521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-2312463521</v>
      </c>
      <c r="X47" s="20"/>
      <c r="Y47" s="20">
        <v>-2312463521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-3005843538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-2805266354</v>
      </c>
      <c r="H50" s="52">
        <f t="shared" si="7"/>
        <v>395784622</v>
      </c>
      <c r="I50" s="52">
        <f t="shared" si="7"/>
        <v>97018211</v>
      </c>
      <c r="J50" s="52">
        <f t="shared" si="7"/>
        <v>-2312463521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-2312463521</v>
      </c>
      <c r="X50" s="52">
        <f t="shared" si="7"/>
        <v>0</v>
      </c>
      <c r="Y50" s="52">
        <f t="shared" si="7"/>
        <v>-2312463521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19024574</v>
      </c>
      <c r="H7" s="20">
        <v>-11960179</v>
      </c>
      <c r="I7" s="20">
        <v>-2793702</v>
      </c>
      <c r="J7" s="20">
        <v>4270693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4270693</v>
      </c>
      <c r="X7" s="20"/>
      <c r="Y7" s="20">
        <v>4270693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19024574</v>
      </c>
      <c r="H13" s="31">
        <f t="shared" si="0"/>
        <v>-11960179</v>
      </c>
      <c r="I13" s="31">
        <f t="shared" si="0"/>
        <v>-2793702</v>
      </c>
      <c r="J13" s="31">
        <f t="shared" si="0"/>
        <v>4270693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4270693</v>
      </c>
      <c r="X13" s="31">
        <f t="shared" si="0"/>
        <v>0</v>
      </c>
      <c r="Y13" s="31">
        <f t="shared" si="0"/>
        <v>4270693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4000000</v>
      </c>
      <c r="F17" s="20">
        <v>4000000</v>
      </c>
      <c r="G17" s="24">
        <v>59281371</v>
      </c>
      <c r="H17" s="24">
        <v>-569825</v>
      </c>
      <c r="I17" s="24"/>
      <c r="J17" s="20">
        <v>58711546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58711546</v>
      </c>
      <c r="X17" s="20">
        <v>1000002</v>
      </c>
      <c r="Y17" s="24">
        <v>57711544</v>
      </c>
      <c r="Z17" s="25">
        <v>5771.1428577142851</v>
      </c>
      <c r="AA17" s="26">
        <v>4000000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4000000</v>
      </c>
      <c r="F25" s="36">
        <f t="shared" si="1"/>
        <v>4000000</v>
      </c>
      <c r="G25" s="36">
        <f t="shared" si="1"/>
        <v>59281371</v>
      </c>
      <c r="H25" s="36">
        <f t="shared" si="1"/>
        <v>-569825</v>
      </c>
      <c r="I25" s="36">
        <f t="shared" si="1"/>
        <v>0</v>
      </c>
      <c r="J25" s="36">
        <f t="shared" si="1"/>
        <v>58711546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58711546</v>
      </c>
      <c r="X25" s="36">
        <f t="shared" si="1"/>
        <v>1000002</v>
      </c>
      <c r="Y25" s="36">
        <f t="shared" si="1"/>
        <v>57711544</v>
      </c>
      <c r="Z25" s="37">
        <f>+IF(X25&lt;&gt;0,+(Y25/X25)*100,0)</f>
        <v>5771.1428577142851</v>
      </c>
      <c r="AA25" s="38">
        <f>SUM(AA15:AA24)</f>
        <v>4000000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4000000</v>
      </c>
      <c r="F26" s="31">
        <f t="shared" si="2"/>
        <v>4000000</v>
      </c>
      <c r="G26" s="31">
        <f t="shared" si="2"/>
        <v>78305945</v>
      </c>
      <c r="H26" s="31">
        <f t="shared" si="2"/>
        <v>-12530004</v>
      </c>
      <c r="I26" s="31">
        <f t="shared" si="2"/>
        <v>-2793702</v>
      </c>
      <c r="J26" s="31">
        <f t="shared" si="2"/>
        <v>62982239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62982239</v>
      </c>
      <c r="X26" s="31">
        <f t="shared" si="2"/>
        <v>1000002</v>
      </c>
      <c r="Y26" s="31">
        <f t="shared" si="2"/>
        <v>61982237</v>
      </c>
      <c r="Z26" s="32">
        <f>+IF(X26&lt;&gt;0,+(Y26/X26)*100,0)</f>
        <v>6198.2113035773928</v>
      </c>
      <c r="AA26" s="33">
        <f>+AA13+AA25</f>
        <v>4000000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-71223120</v>
      </c>
      <c r="F31" s="20">
        <v>-71223120</v>
      </c>
      <c r="G31" s="20">
        <v>2919180</v>
      </c>
      <c r="H31" s="20">
        <v>22720</v>
      </c>
      <c r="I31" s="20">
        <v>17010</v>
      </c>
      <c r="J31" s="20">
        <v>2958910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2958910</v>
      </c>
      <c r="X31" s="20">
        <v>-17805780</v>
      </c>
      <c r="Y31" s="20">
        <v>20764690</v>
      </c>
      <c r="Z31" s="21">
        <v>-116.61769380504532</v>
      </c>
      <c r="AA31" s="22">
        <v>-71223120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11732420</v>
      </c>
      <c r="H35" s="20">
        <v>677313</v>
      </c>
      <c r="I35" s="20">
        <v>-410859</v>
      </c>
      <c r="J35" s="20">
        <v>11998874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11998874</v>
      </c>
      <c r="X35" s="20"/>
      <c r="Y35" s="20">
        <v>11998874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-71223120</v>
      </c>
      <c r="F37" s="31">
        <f t="shared" si="3"/>
        <v>-71223120</v>
      </c>
      <c r="G37" s="31">
        <f t="shared" si="3"/>
        <v>14651600</v>
      </c>
      <c r="H37" s="31">
        <f t="shared" si="3"/>
        <v>700033</v>
      </c>
      <c r="I37" s="31">
        <f t="shared" si="3"/>
        <v>-393849</v>
      </c>
      <c r="J37" s="31">
        <f t="shared" si="3"/>
        <v>14957784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14957784</v>
      </c>
      <c r="X37" s="31">
        <f t="shared" si="3"/>
        <v>-17805780</v>
      </c>
      <c r="Y37" s="31">
        <f t="shared" si="3"/>
        <v>32763564</v>
      </c>
      <c r="Z37" s="32">
        <f>+IF(X37&lt;&gt;0,+(Y37/X37)*100,0)</f>
        <v>-184.00521628370115</v>
      </c>
      <c r="AA37" s="33">
        <f>SUM(AA29:AA36)</f>
        <v>-71223120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-71223120</v>
      </c>
      <c r="F44" s="31">
        <f t="shared" si="5"/>
        <v>-71223120</v>
      </c>
      <c r="G44" s="31">
        <f t="shared" si="5"/>
        <v>14651600</v>
      </c>
      <c r="H44" s="31">
        <f t="shared" si="5"/>
        <v>700033</v>
      </c>
      <c r="I44" s="31">
        <f t="shared" si="5"/>
        <v>-393849</v>
      </c>
      <c r="J44" s="31">
        <f t="shared" si="5"/>
        <v>14957784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14957784</v>
      </c>
      <c r="X44" s="31">
        <f t="shared" si="5"/>
        <v>-17805780</v>
      </c>
      <c r="Y44" s="31">
        <f t="shared" si="5"/>
        <v>32763564</v>
      </c>
      <c r="Z44" s="32">
        <f>+IF(X44&lt;&gt;0,+(Y44/X44)*100,0)</f>
        <v>-184.00521628370115</v>
      </c>
      <c r="AA44" s="33">
        <f>+AA37+AA43</f>
        <v>-71223120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75223120</v>
      </c>
      <c r="F45" s="44">
        <f t="shared" si="6"/>
        <v>75223120</v>
      </c>
      <c r="G45" s="44">
        <f t="shared" si="6"/>
        <v>63654345</v>
      </c>
      <c r="H45" s="44">
        <f t="shared" si="6"/>
        <v>-13230037</v>
      </c>
      <c r="I45" s="44">
        <f t="shared" si="6"/>
        <v>-2399853</v>
      </c>
      <c r="J45" s="44">
        <f t="shared" si="6"/>
        <v>48024455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48024455</v>
      </c>
      <c r="X45" s="44">
        <f t="shared" si="6"/>
        <v>18805782</v>
      </c>
      <c r="Y45" s="44">
        <f t="shared" si="6"/>
        <v>29218673</v>
      </c>
      <c r="Z45" s="45">
        <f>+IF(X45&lt;&gt;0,+(Y45/X45)*100,0)</f>
        <v>155.37068865309615</v>
      </c>
      <c r="AA45" s="46">
        <f>+AA26-AA44</f>
        <v>75223120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-18875745</v>
      </c>
      <c r="F47" s="20">
        <v>-18875745</v>
      </c>
      <c r="G47" s="20">
        <v>38098926</v>
      </c>
      <c r="H47" s="20">
        <v>20228748</v>
      </c>
      <c r="I47" s="20">
        <v>4247216</v>
      </c>
      <c r="J47" s="20">
        <v>62574890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62574890</v>
      </c>
      <c r="X47" s="20">
        <v>-4718937</v>
      </c>
      <c r="Y47" s="20">
        <v>67293827</v>
      </c>
      <c r="Z47" s="47">
        <v>-1426.0378343682062</v>
      </c>
      <c r="AA47" s="22">
        <v>-18875745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-18875745</v>
      </c>
      <c r="F50" s="52">
        <f t="shared" si="7"/>
        <v>-18875745</v>
      </c>
      <c r="G50" s="52">
        <f t="shared" si="7"/>
        <v>38098926</v>
      </c>
      <c r="H50" s="52">
        <f t="shared" si="7"/>
        <v>20228748</v>
      </c>
      <c r="I50" s="52">
        <f t="shared" si="7"/>
        <v>4247216</v>
      </c>
      <c r="J50" s="52">
        <f t="shared" si="7"/>
        <v>62574890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62574890</v>
      </c>
      <c r="X50" s="52">
        <f t="shared" si="7"/>
        <v>-4718937</v>
      </c>
      <c r="Y50" s="52">
        <f t="shared" si="7"/>
        <v>67293827</v>
      </c>
      <c r="Z50" s="53">
        <f>+IF(X50&lt;&gt;0,+(Y50/X50)*100,0)</f>
        <v>-1426.0378343682062</v>
      </c>
      <c r="AA50" s="54">
        <f>SUM(AA47:AA49)</f>
        <v>-18875745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338444585</v>
      </c>
      <c r="D6" s="18"/>
      <c r="E6" s="19">
        <v>-145195964</v>
      </c>
      <c r="F6" s="20">
        <v>-145195964</v>
      </c>
      <c r="G6" s="20">
        <v>-174349703</v>
      </c>
      <c r="H6" s="20">
        <v>33875473</v>
      </c>
      <c r="I6" s="20">
        <v>-889471</v>
      </c>
      <c r="J6" s="20">
        <v>-141363701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-141363701</v>
      </c>
      <c r="X6" s="20">
        <v>88762523</v>
      </c>
      <c r="Y6" s="20">
        <v>-230126224</v>
      </c>
      <c r="Z6" s="21">
        <v>-259.26057104077586</v>
      </c>
      <c r="AA6" s="22">
        <v>-145195964</v>
      </c>
    </row>
    <row r="7" spans="1:27" x14ac:dyDescent="0.25">
      <c r="A7" s="23" t="s">
        <v>35</v>
      </c>
      <c r="B7" s="17" t="s">
        <v>32</v>
      </c>
      <c r="C7" s="18">
        <v>-4632503437</v>
      </c>
      <c r="D7" s="18"/>
      <c r="E7" s="19">
        <v>-3741609249</v>
      </c>
      <c r="F7" s="20">
        <v>-3741609249</v>
      </c>
      <c r="G7" s="20">
        <v>-5772506197</v>
      </c>
      <c r="H7" s="20">
        <v>28893110</v>
      </c>
      <c r="I7" s="20">
        <v>13513758</v>
      </c>
      <c r="J7" s="20">
        <v>-5730099329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-5730099329</v>
      </c>
      <c r="X7" s="20">
        <v>-3796474193</v>
      </c>
      <c r="Y7" s="20">
        <v>-1933625136</v>
      </c>
      <c r="Z7" s="21">
        <v>50.932129067682041</v>
      </c>
      <c r="AA7" s="22">
        <v>-3741609249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-4294058852</v>
      </c>
      <c r="D13" s="29">
        <f>SUM(D6:D12)</f>
        <v>0</v>
      </c>
      <c r="E13" s="30">
        <f t="shared" si="0"/>
        <v>-3886805213</v>
      </c>
      <c r="F13" s="31">
        <f t="shared" si="0"/>
        <v>-3886805213</v>
      </c>
      <c r="G13" s="31">
        <f t="shared" si="0"/>
        <v>-5946855900</v>
      </c>
      <c r="H13" s="31">
        <f t="shared" si="0"/>
        <v>62768583</v>
      </c>
      <c r="I13" s="31">
        <f t="shared" si="0"/>
        <v>12624287</v>
      </c>
      <c r="J13" s="31">
        <f t="shared" si="0"/>
        <v>-5871463030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-5871463030</v>
      </c>
      <c r="X13" s="31">
        <f t="shared" si="0"/>
        <v>-3707711670</v>
      </c>
      <c r="Y13" s="31">
        <f t="shared" si="0"/>
        <v>-2163751360</v>
      </c>
      <c r="Z13" s="32">
        <f>+IF(X13&lt;&gt;0,+(Y13/X13)*100,0)</f>
        <v>58.358134412323381</v>
      </c>
      <c r="AA13" s="33">
        <f>SUM(AA6:AA12)</f>
        <v>-3886805213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-483604175</v>
      </c>
      <c r="D17" s="18"/>
      <c r="E17" s="19">
        <v>-497308494</v>
      </c>
      <c r="F17" s="20">
        <v>-497308494</v>
      </c>
      <c r="G17" s="24">
        <v>-465518669</v>
      </c>
      <c r="H17" s="24">
        <v>-213278</v>
      </c>
      <c r="I17" s="24">
        <v>3614873</v>
      </c>
      <c r="J17" s="20">
        <v>-462117074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-462117074</v>
      </c>
      <c r="X17" s="20">
        <v>-504808492</v>
      </c>
      <c r="Y17" s="24">
        <v>42691418</v>
      </c>
      <c r="Z17" s="25">
        <v>-8.4569532162307599</v>
      </c>
      <c r="AA17" s="26">
        <v>-497308494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-483604175</v>
      </c>
      <c r="D25" s="29">
        <f t="shared" ref="D25:Y25" si="1">SUM(D15:D24)</f>
        <v>0</v>
      </c>
      <c r="E25" s="35">
        <f t="shared" si="1"/>
        <v>-497308494</v>
      </c>
      <c r="F25" s="36">
        <f t="shared" si="1"/>
        <v>-497308494</v>
      </c>
      <c r="G25" s="36">
        <f t="shared" si="1"/>
        <v>-465518669</v>
      </c>
      <c r="H25" s="36">
        <f t="shared" si="1"/>
        <v>-213278</v>
      </c>
      <c r="I25" s="36">
        <f t="shared" si="1"/>
        <v>3614873</v>
      </c>
      <c r="J25" s="36">
        <f t="shared" si="1"/>
        <v>-462117074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-462117074</v>
      </c>
      <c r="X25" s="36">
        <f t="shared" si="1"/>
        <v>-504808492</v>
      </c>
      <c r="Y25" s="36">
        <f t="shared" si="1"/>
        <v>42691418</v>
      </c>
      <c r="Z25" s="37">
        <f>+IF(X25&lt;&gt;0,+(Y25/X25)*100,0)</f>
        <v>-8.4569532162307599</v>
      </c>
      <c r="AA25" s="38">
        <f>SUM(AA15:AA24)</f>
        <v>-497308494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-4777663027</v>
      </c>
      <c r="D26" s="29">
        <f>+D13+D25</f>
        <v>0</v>
      </c>
      <c r="E26" s="30">
        <f t="shared" si="2"/>
        <v>-4384113707</v>
      </c>
      <c r="F26" s="31">
        <f t="shared" si="2"/>
        <v>-4384113707</v>
      </c>
      <c r="G26" s="31">
        <f t="shared" si="2"/>
        <v>-6412374569</v>
      </c>
      <c r="H26" s="31">
        <f t="shared" si="2"/>
        <v>62555305</v>
      </c>
      <c r="I26" s="31">
        <f t="shared" si="2"/>
        <v>16239160</v>
      </c>
      <c r="J26" s="31">
        <f t="shared" si="2"/>
        <v>-6333580104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-6333580104</v>
      </c>
      <c r="X26" s="31">
        <f t="shared" si="2"/>
        <v>-4212520162</v>
      </c>
      <c r="Y26" s="31">
        <f t="shared" si="2"/>
        <v>-2121059942</v>
      </c>
      <c r="Z26" s="32">
        <f>+IF(X26&lt;&gt;0,+(Y26/X26)*100,0)</f>
        <v>50.351330330321154</v>
      </c>
      <c r="AA26" s="33">
        <f>+AA13+AA25</f>
        <v>-4384113707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32129854</v>
      </c>
      <c r="D31" s="18"/>
      <c r="E31" s="19">
        <v>29668964</v>
      </c>
      <c r="F31" s="20">
        <v>29668964</v>
      </c>
      <c r="G31" s="20">
        <v>32201958</v>
      </c>
      <c r="H31" s="20">
        <v>790427</v>
      </c>
      <c r="I31" s="20">
        <v>338648</v>
      </c>
      <c r="J31" s="20">
        <v>33331033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33331033</v>
      </c>
      <c r="X31" s="20">
        <v>29668964</v>
      </c>
      <c r="Y31" s="20">
        <v>3662069</v>
      </c>
      <c r="Z31" s="21">
        <v>12.343096981748335</v>
      </c>
      <c r="AA31" s="22">
        <v>29668964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77393940</v>
      </c>
      <c r="I32" s="20">
        <v>47349670</v>
      </c>
      <c r="J32" s="20">
        <v>124743610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124743610</v>
      </c>
      <c r="X32" s="20"/>
      <c r="Y32" s="20">
        <v>124743610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32129854</v>
      </c>
      <c r="D37" s="29">
        <f t="shared" ref="D37:Y37" si="3">SUM(D29:D36)</f>
        <v>0</v>
      </c>
      <c r="E37" s="30">
        <f t="shared" si="3"/>
        <v>29668964</v>
      </c>
      <c r="F37" s="31">
        <f t="shared" si="3"/>
        <v>29668964</v>
      </c>
      <c r="G37" s="31">
        <f t="shared" si="3"/>
        <v>32201958</v>
      </c>
      <c r="H37" s="31">
        <f t="shared" si="3"/>
        <v>78184367</v>
      </c>
      <c r="I37" s="31">
        <f t="shared" si="3"/>
        <v>47688318</v>
      </c>
      <c r="J37" s="31">
        <f t="shared" si="3"/>
        <v>158074643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158074643</v>
      </c>
      <c r="X37" s="31">
        <f t="shared" si="3"/>
        <v>29668964</v>
      </c>
      <c r="Y37" s="31">
        <f t="shared" si="3"/>
        <v>128405679</v>
      </c>
      <c r="Z37" s="32">
        <f>+IF(X37&lt;&gt;0,+(Y37/X37)*100,0)</f>
        <v>432.79461662362058</v>
      </c>
      <c r="AA37" s="33">
        <f>SUM(AA29:AA36)</f>
        <v>29668964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32129854</v>
      </c>
      <c r="D44" s="29">
        <f>+D37+D43</f>
        <v>0</v>
      </c>
      <c r="E44" s="30">
        <f t="shared" si="5"/>
        <v>29668964</v>
      </c>
      <c r="F44" s="31">
        <f t="shared" si="5"/>
        <v>29668964</v>
      </c>
      <c r="G44" s="31">
        <f t="shared" si="5"/>
        <v>32201958</v>
      </c>
      <c r="H44" s="31">
        <f t="shared" si="5"/>
        <v>78184367</v>
      </c>
      <c r="I44" s="31">
        <f t="shared" si="5"/>
        <v>47688318</v>
      </c>
      <c r="J44" s="31">
        <f t="shared" si="5"/>
        <v>158074643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158074643</v>
      </c>
      <c r="X44" s="31">
        <f t="shared" si="5"/>
        <v>29668964</v>
      </c>
      <c r="Y44" s="31">
        <f t="shared" si="5"/>
        <v>128405679</v>
      </c>
      <c r="Z44" s="32">
        <f>+IF(X44&lt;&gt;0,+(Y44/X44)*100,0)</f>
        <v>432.79461662362058</v>
      </c>
      <c r="AA44" s="33">
        <f>+AA37+AA43</f>
        <v>29668964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-4809792881</v>
      </c>
      <c r="D45" s="42">
        <f t="shared" si="6"/>
        <v>0</v>
      </c>
      <c r="E45" s="43">
        <f t="shared" si="6"/>
        <v>-4413782671</v>
      </c>
      <c r="F45" s="44">
        <f t="shared" si="6"/>
        <v>-4413782671</v>
      </c>
      <c r="G45" s="44">
        <f t="shared" si="6"/>
        <v>-6444576527</v>
      </c>
      <c r="H45" s="44">
        <f t="shared" si="6"/>
        <v>-15629062</v>
      </c>
      <c r="I45" s="44">
        <f t="shared" si="6"/>
        <v>-31449158</v>
      </c>
      <c r="J45" s="44">
        <f t="shared" si="6"/>
        <v>-6491654747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-6491654747</v>
      </c>
      <c r="X45" s="44">
        <f t="shared" si="6"/>
        <v>-4242189126</v>
      </c>
      <c r="Y45" s="44">
        <f t="shared" si="6"/>
        <v>-2249465621</v>
      </c>
      <c r="Z45" s="45">
        <f>+IF(X45&lt;&gt;0,+(Y45/X45)*100,0)</f>
        <v>53.026056929268549</v>
      </c>
      <c r="AA45" s="46">
        <f>+AA26-AA44</f>
        <v>-4413782671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-62042705</v>
      </c>
      <c r="F47" s="20">
        <v>-62042705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109550840</v>
      </c>
      <c r="Y47" s="20">
        <v>-109550840</v>
      </c>
      <c r="Z47" s="47">
        <v>-100</v>
      </c>
      <c r="AA47" s="22">
        <v>-62042705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-62042705</v>
      </c>
      <c r="F50" s="52">
        <f t="shared" si="7"/>
        <v>-62042705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109550840</v>
      </c>
      <c r="Y50" s="52">
        <f t="shared" si="7"/>
        <v>-109550840</v>
      </c>
      <c r="Z50" s="53">
        <f>+IF(X50&lt;&gt;0,+(Y50/X50)*100,0)</f>
        <v>-100</v>
      </c>
      <c r="AA50" s="54">
        <f>SUM(AA47:AA49)</f>
        <v>-62042705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284995897</v>
      </c>
      <c r="D6" s="18"/>
      <c r="E6" s="19">
        <v>-1787372858</v>
      </c>
      <c r="F6" s="20">
        <v>-1787372858</v>
      </c>
      <c r="G6" s="20">
        <v>-659641774</v>
      </c>
      <c r="H6" s="20">
        <v>19715303</v>
      </c>
      <c r="I6" s="20">
        <v>-14700295</v>
      </c>
      <c r="J6" s="20">
        <v>-654626766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-654626766</v>
      </c>
      <c r="X6" s="20">
        <v>-500380641</v>
      </c>
      <c r="Y6" s="20">
        <v>-154246125</v>
      </c>
      <c r="Z6" s="21">
        <v>30.825757905370281</v>
      </c>
      <c r="AA6" s="22">
        <v>-1787372858</v>
      </c>
    </row>
    <row r="7" spans="1:27" x14ac:dyDescent="0.25">
      <c r="A7" s="23" t="s">
        <v>35</v>
      </c>
      <c r="B7" s="17" t="s">
        <v>32</v>
      </c>
      <c r="C7" s="18">
        <v>-2266470375</v>
      </c>
      <c r="D7" s="18"/>
      <c r="E7" s="19">
        <v>-2503109833</v>
      </c>
      <c r="F7" s="20">
        <v>-2503109833</v>
      </c>
      <c r="G7" s="20">
        <v>-4930801412</v>
      </c>
      <c r="H7" s="20">
        <v>282084722</v>
      </c>
      <c r="I7" s="20">
        <v>114020560</v>
      </c>
      <c r="J7" s="20">
        <v>-4534696130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-4534696130</v>
      </c>
      <c r="X7" s="20">
        <v>-3494734134</v>
      </c>
      <c r="Y7" s="20">
        <v>-1039961996</v>
      </c>
      <c r="Z7" s="21">
        <v>29.757971740462018</v>
      </c>
      <c r="AA7" s="22">
        <v>-2503109833</v>
      </c>
    </row>
    <row r="8" spans="1:27" x14ac:dyDescent="0.25">
      <c r="A8" s="23" t="s">
        <v>36</v>
      </c>
      <c r="B8" s="17" t="s">
        <v>32</v>
      </c>
      <c r="C8" s="18">
        <v>-7813751</v>
      </c>
      <c r="D8" s="18"/>
      <c r="E8" s="19">
        <v>7805229</v>
      </c>
      <c r="F8" s="20">
        <v>7805229</v>
      </c>
      <c r="G8" s="20">
        <v>113355</v>
      </c>
      <c r="H8" s="20">
        <v>126456</v>
      </c>
      <c r="I8" s="20">
        <v>84530</v>
      </c>
      <c r="J8" s="20">
        <v>324341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324341</v>
      </c>
      <c r="X8" s="20">
        <v>7805229</v>
      </c>
      <c r="Y8" s="20">
        <v>-7480888</v>
      </c>
      <c r="Z8" s="21">
        <v>-95.844567789106506</v>
      </c>
      <c r="AA8" s="22">
        <v>7805229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-35756441</v>
      </c>
      <c r="D10" s="18"/>
      <c r="E10" s="19">
        <v>-5494829</v>
      </c>
      <c r="F10" s="20">
        <v>-4955302</v>
      </c>
      <c r="G10" s="20">
        <v>-19246571</v>
      </c>
      <c r="H10" s="20">
        <v>1435387</v>
      </c>
      <c r="I10" s="20">
        <v>-2516291</v>
      </c>
      <c r="J10" s="20">
        <v>-20327475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-20327475</v>
      </c>
      <c r="X10" s="20">
        <v>-878265</v>
      </c>
      <c r="Y10" s="20">
        <v>-19449210</v>
      </c>
      <c r="Z10" s="21">
        <v>2214.5035951563591</v>
      </c>
      <c r="AA10" s="22">
        <v>-4955302</v>
      </c>
    </row>
    <row r="11" spans="1:27" x14ac:dyDescent="0.25">
      <c r="A11" s="23" t="s">
        <v>39</v>
      </c>
      <c r="B11" s="17" t="s">
        <v>32</v>
      </c>
      <c r="C11" s="18">
        <v>210774938</v>
      </c>
      <c r="D11" s="18"/>
      <c r="E11" s="19">
        <v>375912049</v>
      </c>
      <c r="F11" s="20">
        <v>375912049</v>
      </c>
      <c r="G11" s="24">
        <v>32652013</v>
      </c>
      <c r="H11" s="24">
        <v>42990707</v>
      </c>
      <c r="I11" s="24">
        <v>37951732</v>
      </c>
      <c r="J11" s="20">
        <v>113594452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113594452</v>
      </c>
      <c r="X11" s="20">
        <v>31538285</v>
      </c>
      <c r="Y11" s="24">
        <v>82056167</v>
      </c>
      <c r="Z11" s="25">
        <v>260.17954685868301</v>
      </c>
      <c r="AA11" s="26">
        <v>375912049</v>
      </c>
    </row>
    <row r="12" spans="1:27" x14ac:dyDescent="0.25">
      <c r="A12" s="23" t="s">
        <v>40</v>
      </c>
      <c r="B12" s="17" t="s">
        <v>32</v>
      </c>
      <c r="C12" s="18">
        <v>43473476</v>
      </c>
      <c r="D12" s="18"/>
      <c r="E12" s="19">
        <v>37454947</v>
      </c>
      <c r="F12" s="20">
        <v>37454947</v>
      </c>
      <c r="G12" s="20">
        <v>41444362</v>
      </c>
      <c r="H12" s="20">
        <v>2036935</v>
      </c>
      <c r="I12" s="20"/>
      <c r="J12" s="20">
        <v>43481297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43481297</v>
      </c>
      <c r="X12" s="20">
        <v>9369603</v>
      </c>
      <c r="Y12" s="20">
        <v>34111694</v>
      </c>
      <c r="Z12" s="21">
        <v>364.06765580142508</v>
      </c>
      <c r="AA12" s="22">
        <v>37454947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-1770796256</v>
      </c>
      <c r="D13" s="29">
        <f>SUM(D6:D12)</f>
        <v>0</v>
      </c>
      <c r="E13" s="30">
        <f t="shared" si="0"/>
        <v>-3874805295</v>
      </c>
      <c r="F13" s="31">
        <f t="shared" si="0"/>
        <v>-3874265768</v>
      </c>
      <c r="G13" s="31">
        <f t="shared" si="0"/>
        <v>-5535480027</v>
      </c>
      <c r="H13" s="31">
        <f t="shared" si="0"/>
        <v>348389510</v>
      </c>
      <c r="I13" s="31">
        <f t="shared" si="0"/>
        <v>134840236</v>
      </c>
      <c r="J13" s="31">
        <f t="shared" si="0"/>
        <v>-5052250281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-5052250281</v>
      </c>
      <c r="X13" s="31">
        <f t="shared" si="0"/>
        <v>-3947279923</v>
      </c>
      <c r="Y13" s="31">
        <f t="shared" si="0"/>
        <v>-1104970358</v>
      </c>
      <c r="Z13" s="32">
        <f>+IF(X13&lt;&gt;0,+(Y13/X13)*100,0)</f>
        <v>27.993209996624806</v>
      </c>
      <c r="AA13" s="33">
        <f>SUM(AA6:AA12)</f>
        <v>-3874265768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3044045680</v>
      </c>
      <c r="D17" s="18"/>
      <c r="E17" s="19">
        <v>6567859889</v>
      </c>
      <c r="F17" s="20">
        <v>6567372499</v>
      </c>
      <c r="G17" s="24">
        <v>2289593855</v>
      </c>
      <c r="H17" s="24">
        <v>-476825014</v>
      </c>
      <c r="I17" s="24">
        <v>-150378072</v>
      </c>
      <c r="J17" s="20">
        <v>1662390769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1662390769</v>
      </c>
      <c r="X17" s="20">
        <v>1553056000</v>
      </c>
      <c r="Y17" s="24">
        <v>109334769</v>
      </c>
      <c r="Z17" s="25">
        <v>7.039975957080749</v>
      </c>
      <c r="AA17" s="26">
        <v>6567372499</v>
      </c>
    </row>
    <row r="18" spans="1:27" x14ac:dyDescent="0.25">
      <c r="A18" s="23" t="s">
        <v>46</v>
      </c>
      <c r="B18" s="17" t="s">
        <v>32</v>
      </c>
      <c r="C18" s="18"/>
      <c r="D18" s="18"/>
      <c r="E18" s="19">
        <v>5329794</v>
      </c>
      <c r="F18" s="20">
        <v>5329794</v>
      </c>
      <c r="G18" s="20">
        <v>5329795</v>
      </c>
      <c r="H18" s="20">
        <v>-10659590</v>
      </c>
      <c r="I18" s="20"/>
      <c r="J18" s="20">
        <v>-5329795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-5329795</v>
      </c>
      <c r="X18" s="20">
        <v>1332453</v>
      </c>
      <c r="Y18" s="20">
        <v>-6662248</v>
      </c>
      <c r="Z18" s="21">
        <v>-499.99872415762508</v>
      </c>
      <c r="AA18" s="22">
        <v>5329794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2500000</v>
      </c>
      <c r="F21" s="20">
        <v>2500000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624999</v>
      </c>
      <c r="Y21" s="20">
        <v>-624999</v>
      </c>
      <c r="Z21" s="21">
        <v>-100</v>
      </c>
      <c r="AA21" s="22">
        <v>2500000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3044045680</v>
      </c>
      <c r="D25" s="29">
        <f t="shared" ref="D25:Y25" si="1">SUM(D15:D24)</f>
        <v>0</v>
      </c>
      <c r="E25" s="35">
        <f t="shared" si="1"/>
        <v>6575689683</v>
      </c>
      <c r="F25" s="36">
        <f t="shared" si="1"/>
        <v>6575202293</v>
      </c>
      <c r="G25" s="36">
        <f t="shared" si="1"/>
        <v>2294923650</v>
      </c>
      <c r="H25" s="36">
        <f t="shared" si="1"/>
        <v>-487484604</v>
      </c>
      <c r="I25" s="36">
        <f t="shared" si="1"/>
        <v>-150378072</v>
      </c>
      <c r="J25" s="36">
        <f t="shared" si="1"/>
        <v>1657060974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1657060974</v>
      </c>
      <c r="X25" s="36">
        <f t="shared" si="1"/>
        <v>1555013452</v>
      </c>
      <c r="Y25" s="36">
        <f t="shared" si="1"/>
        <v>102047522</v>
      </c>
      <c r="Z25" s="37">
        <f>+IF(X25&lt;&gt;0,+(Y25/X25)*100,0)</f>
        <v>6.5624848369478936</v>
      </c>
      <c r="AA25" s="38">
        <f>SUM(AA15:AA24)</f>
        <v>6575202293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1273249424</v>
      </c>
      <c r="D26" s="29">
        <f>+D13+D25</f>
        <v>0</v>
      </c>
      <c r="E26" s="30">
        <f t="shared" si="2"/>
        <v>2700884388</v>
      </c>
      <c r="F26" s="31">
        <f t="shared" si="2"/>
        <v>2700936525</v>
      </c>
      <c r="G26" s="31">
        <f t="shared" si="2"/>
        <v>-3240556377</v>
      </c>
      <c r="H26" s="31">
        <f t="shared" si="2"/>
        <v>-139095094</v>
      </c>
      <c r="I26" s="31">
        <f t="shared" si="2"/>
        <v>-15537836</v>
      </c>
      <c r="J26" s="31">
        <f t="shared" si="2"/>
        <v>-3395189307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-3395189307</v>
      </c>
      <c r="X26" s="31">
        <f t="shared" si="2"/>
        <v>-2392266471</v>
      </c>
      <c r="Y26" s="31">
        <f t="shared" si="2"/>
        <v>-1002922836</v>
      </c>
      <c r="Z26" s="32">
        <f>+IF(X26&lt;&gt;0,+(Y26/X26)*100,0)</f>
        <v>41.923541886233288</v>
      </c>
      <c r="AA26" s="33">
        <f>+AA13+AA25</f>
        <v>2700936525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65356337</v>
      </c>
      <c r="D31" s="18"/>
      <c r="E31" s="19">
        <v>-6054848</v>
      </c>
      <c r="F31" s="20">
        <v>-6054848</v>
      </c>
      <c r="G31" s="20">
        <v>65978507</v>
      </c>
      <c r="H31" s="20">
        <v>488886</v>
      </c>
      <c r="I31" s="20">
        <v>309547</v>
      </c>
      <c r="J31" s="20">
        <v>66776940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66776940</v>
      </c>
      <c r="X31" s="20">
        <v>22685240</v>
      </c>
      <c r="Y31" s="20">
        <v>44091700</v>
      </c>
      <c r="Z31" s="21">
        <v>194.3629426005632</v>
      </c>
      <c r="AA31" s="22">
        <v>-6054848</v>
      </c>
    </row>
    <row r="32" spans="1:27" x14ac:dyDescent="0.25">
      <c r="A32" s="23" t="s">
        <v>59</v>
      </c>
      <c r="B32" s="17" t="s">
        <v>32</v>
      </c>
      <c r="C32" s="18">
        <v>1059064167</v>
      </c>
      <c r="D32" s="18"/>
      <c r="E32" s="19">
        <v>290184824</v>
      </c>
      <c r="F32" s="20">
        <v>290184824</v>
      </c>
      <c r="G32" s="20">
        <v>-215032555</v>
      </c>
      <c r="H32" s="20">
        <v>305682513</v>
      </c>
      <c r="I32" s="20">
        <v>76819242</v>
      </c>
      <c r="J32" s="20">
        <v>167469200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167469200</v>
      </c>
      <c r="X32" s="20">
        <v>-47008516</v>
      </c>
      <c r="Y32" s="20">
        <v>214477716</v>
      </c>
      <c r="Z32" s="21">
        <v>-456.25289681554716</v>
      </c>
      <c r="AA32" s="22">
        <v>290184824</v>
      </c>
    </row>
    <row r="33" spans="1:27" x14ac:dyDescent="0.25">
      <c r="A33" s="23" t="s">
        <v>60</v>
      </c>
      <c r="B33" s="17" t="s">
        <v>32</v>
      </c>
      <c r="C33" s="18">
        <v>-143765516</v>
      </c>
      <c r="D33" s="18"/>
      <c r="E33" s="19">
        <v>-18475599</v>
      </c>
      <c r="F33" s="20">
        <v>-18475599</v>
      </c>
      <c r="G33" s="20">
        <v>-188848169</v>
      </c>
      <c r="H33" s="20">
        <v>32321447</v>
      </c>
      <c r="I33" s="20">
        <v>64769391</v>
      </c>
      <c r="J33" s="20">
        <v>-91757331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-91757331</v>
      </c>
      <c r="X33" s="20">
        <v>-11719424</v>
      </c>
      <c r="Y33" s="20">
        <v>-80037907</v>
      </c>
      <c r="Z33" s="21">
        <v>682.95086004226823</v>
      </c>
      <c r="AA33" s="22">
        <v>-18475599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171629081</v>
      </c>
      <c r="D35" s="18"/>
      <c r="E35" s="19">
        <v>-2286593</v>
      </c>
      <c r="F35" s="20">
        <v>-2286593</v>
      </c>
      <c r="G35" s="20">
        <v>134897803</v>
      </c>
      <c r="H35" s="20">
        <v>9155984</v>
      </c>
      <c r="I35" s="20">
        <v>-7925404</v>
      </c>
      <c r="J35" s="20">
        <v>136128383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136128383</v>
      </c>
      <c r="X35" s="20">
        <v>-28866988</v>
      </c>
      <c r="Y35" s="20">
        <v>164995371</v>
      </c>
      <c r="Z35" s="21">
        <v>-571.57113516657853</v>
      </c>
      <c r="AA35" s="22">
        <v>-2286593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1152284069</v>
      </c>
      <c r="D37" s="29">
        <f t="shared" ref="D37:Y37" si="3">SUM(D29:D36)</f>
        <v>0</v>
      </c>
      <c r="E37" s="30">
        <f t="shared" si="3"/>
        <v>263367784</v>
      </c>
      <c r="F37" s="31">
        <f t="shared" si="3"/>
        <v>263367784</v>
      </c>
      <c r="G37" s="31">
        <f t="shared" si="3"/>
        <v>-203004414</v>
      </c>
      <c r="H37" s="31">
        <f t="shared" si="3"/>
        <v>347648830</v>
      </c>
      <c r="I37" s="31">
        <f t="shared" si="3"/>
        <v>133972776</v>
      </c>
      <c r="J37" s="31">
        <f t="shared" si="3"/>
        <v>278617192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278617192</v>
      </c>
      <c r="X37" s="31">
        <f t="shared" si="3"/>
        <v>-64909688</v>
      </c>
      <c r="Y37" s="31">
        <f t="shared" si="3"/>
        <v>343526880</v>
      </c>
      <c r="Z37" s="32">
        <f>+IF(X37&lt;&gt;0,+(Y37/X37)*100,0)</f>
        <v>-529.23822403829763</v>
      </c>
      <c r="AA37" s="33">
        <f>SUM(AA29:AA36)</f>
        <v>263367784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453519110</v>
      </c>
      <c r="D39" s="18"/>
      <c r="E39" s="19"/>
      <c r="F39" s="20"/>
      <c r="G39" s="20">
        <v>519896236</v>
      </c>
      <c r="H39" s="20">
        <v>-66377126</v>
      </c>
      <c r="I39" s="20"/>
      <c r="J39" s="20">
        <v>453519110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453519110</v>
      </c>
      <c r="X39" s="20"/>
      <c r="Y39" s="20">
        <v>453519110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32049268</v>
      </c>
      <c r="D41" s="18"/>
      <c r="E41" s="19"/>
      <c r="F41" s="20"/>
      <c r="G41" s="20"/>
      <c r="H41" s="20">
        <v>32049268</v>
      </c>
      <c r="I41" s="20"/>
      <c r="J41" s="20">
        <v>32049268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32049268</v>
      </c>
      <c r="X41" s="20"/>
      <c r="Y41" s="20">
        <v>32049268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485568378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519896236</v>
      </c>
      <c r="H43" s="36">
        <f t="shared" si="4"/>
        <v>-34327858</v>
      </c>
      <c r="I43" s="36">
        <f t="shared" si="4"/>
        <v>0</v>
      </c>
      <c r="J43" s="36">
        <f t="shared" si="4"/>
        <v>485568378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485568378</v>
      </c>
      <c r="X43" s="36">
        <f t="shared" si="4"/>
        <v>0</v>
      </c>
      <c r="Y43" s="36">
        <f t="shared" si="4"/>
        <v>485568378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1637852447</v>
      </c>
      <c r="D44" s="29">
        <f>+D37+D43</f>
        <v>0</v>
      </c>
      <c r="E44" s="30">
        <f t="shared" si="5"/>
        <v>263367784</v>
      </c>
      <c r="F44" s="31">
        <f t="shared" si="5"/>
        <v>263367784</v>
      </c>
      <c r="G44" s="31">
        <f t="shared" si="5"/>
        <v>316891822</v>
      </c>
      <c r="H44" s="31">
        <f t="shared" si="5"/>
        <v>313320972</v>
      </c>
      <c r="I44" s="31">
        <f t="shared" si="5"/>
        <v>133972776</v>
      </c>
      <c r="J44" s="31">
        <f t="shared" si="5"/>
        <v>764185570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764185570</v>
      </c>
      <c r="X44" s="31">
        <f t="shared" si="5"/>
        <v>-64909688</v>
      </c>
      <c r="Y44" s="31">
        <f t="shared" si="5"/>
        <v>829095258</v>
      </c>
      <c r="Z44" s="32">
        <f>+IF(X44&lt;&gt;0,+(Y44/X44)*100,0)</f>
        <v>-1277.3058745868568</v>
      </c>
      <c r="AA44" s="33">
        <f>+AA37+AA43</f>
        <v>263367784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-364603023</v>
      </c>
      <c r="D45" s="42">
        <f t="shared" si="6"/>
        <v>0</v>
      </c>
      <c r="E45" s="43">
        <f t="shared" si="6"/>
        <v>2437516604</v>
      </c>
      <c r="F45" s="44">
        <f t="shared" si="6"/>
        <v>2437568741</v>
      </c>
      <c r="G45" s="44">
        <f t="shared" si="6"/>
        <v>-3557448199</v>
      </c>
      <c r="H45" s="44">
        <f t="shared" si="6"/>
        <v>-452416066</v>
      </c>
      <c r="I45" s="44">
        <f t="shared" si="6"/>
        <v>-149510612</v>
      </c>
      <c r="J45" s="44">
        <f t="shared" si="6"/>
        <v>-4159374877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-4159374877</v>
      </c>
      <c r="X45" s="44">
        <f t="shared" si="6"/>
        <v>-2327356783</v>
      </c>
      <c r="Y45" s="44">
        <f t="shared" si="6"/>
        <v>-1832018094</v>
      </c>
      <c r="Z45" s="45">
        <f>+IF(X45&lt;&gt;0,+(Y45/X45)*100,0)</f>
        <v>78.716684411338917</v>
      </c>
      <c r="AA45" s="46">
        <f>+AA26-AA44</f>
        <v>2437568741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-4512703863</v>
      </c>
      <c r="D47" s="18"/>
      <c r="E47" s="19">
        <v>296448379</v>
      </c>
      <c r="F47" s="20">
        <v>296448379</v>
      </c>
      <c r="G47" s="20">
        <v>-4086947203</v>
      </c>
      <c r="H47" s="20">
        <v>110144519</v>
      </c>
      <c r="I47" s="20">
        <v>-73774640</v>
      </c>
      <c r="J47" s="20">
        <v>-4050577324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-4050577324</v>
      </c>
      <c r="X47" s="20">
        <v>128909420</v>
      </c>
      <c r="Y47" s="20">
        <v>-4179486744</v>
      </c>
      <c r="Z47" s="47">
        <v>-3242.1887741020014</v>
      </c>
      <c r="AA47" s="22">
        <v>296448379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-4512703863</v>
      </c>
      <c r="D50" s="50">
        <f t="shared" ref="D50:Y50" si="7">SUM(D47:D49)</f>
        <v>0</v>
      </c>
      <c r="E50" s="51">
        <f t="shared" si="7"/>
        <v>296448379</v>
      </c>
      <c r="F50" s="52">
        <f t="shared" si="7"/>
        <v>296448379</v>
      </c>
      <c r="G50" s="52">
        <f t="shared" si="7"/>
        <v>-4086947203</v>
      </c>
      <c r="H50" s="52">
        <f t="shared" si="7"/>
        <v>110144519</v>
      </c>
      <c r="I50" s="52">
        <f t="shared" si="7"/>
        <v>-73774640</v>
      </c>
      <c r="J50" s="52">
        <f t="shared" si="7"/>
        <v>-4050577324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-4050577324</v>
      </c>
      <c r="X50" s="52">
        <f t="shared" si="7"/>
        <v>128909420</v>
      </c>
      <c r="Y50" s="52">
        <f t="shared" si="7"/>
        <v>-4179486744</v>
      </c>
      <c r="Z50" s="53">
        <f>+IF(X50&lt;&gt;0,+(Y50/X50)*100,0)</f>
        <v>-3242.1887741020014</v>
      </c>
      <c r="AA50" s="54">
        <f>SUM(AA47:AA49)</f>
        <v>296448379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86336D8-C061-4DDC-A234-EAA4F2C89100}"/>
</file>

<file path=customXml/itemProps2.xml><?xml version="1.0" encoding="utf-8"?>
<ds:datastoreItem xmlns:ds="http://schemas.openxmlformats.org/officeDocument/2006/customXml" ds:itemID="{ABA74097-C900-41BC-8CA2-06CB3F194B57}"/>
</file>

<file path=customXml/itemProps3.xml><?xml version="1.0" encoding="utf-8"?>
<ds:datastoreItem xmlns:ds="http://schemas.openxmlformats.org/officeDocument/2006/customXml" ds:itemID="{F292B5A9-A535-427B-B04C-B1FACFAC4E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2025-11-07T11:07:10Z</dcterms:created>
  <dcterms:modified xsi:type="dcterms:W3CDTF">2025-11-07T11:08:55Z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